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er1\общая папка\Производственные программы\5. Инвестиционные программы\3. ИП 2023-2027\2.4. ИП 2026_коррект\2026 ИП часть 2\Формы  380 2026\"/>
    </mc:Choice>
  </mc:AlternateContent>
  <bookViews>
    <workbookView xWindow="28680" yWindow="855" windowWidth="19440" windowHeight="14940"/>
  </bookViews>
  <sheets>
    <sheet name="I0228_1127024000399_8_0_69_0" sheetId="1" r:id="rId1"/>
  </sheets>
  <definedNames>
    <definedName name="_xlnm._FilterDatabase" localSheetId="0" hidden="1">I0228_1127024000399_8_0_69_0!$A$12:$AM$93</definedName>
    <definedName name="_xlnm.Print_Titles" localSheetId="0">I0228_1127024000399_8_0_69_0!$8:$11</definedName>
    <definedName name="_xlnm.Print_Area" localSheetId="0">I0228_1127024000399_8_0_69_0!$A$1:$AM$94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M94" i="1" l="1"/>
  <c r="AL94" i="1"/>
  <c r="AK94" i="1"/>
  <c r="AJ94" i="1"/>
  <c r="AI94" i="1"/>
  <c r="AM93" i="1" l="1"/>
  <c r="AL93" i="1"/>
  <c r="AK93" i="1"/>
  <c r="AJ93" i="1"/>
  <c r="AI93" i="1"/>
  <c r="AM92" i="1"/>
  <c r="AL92" i="1"/>
  <c r="AK92" i="1"/>
  <c r="AJ92" i="1"/>
  <c r="AI92" i="1"/>
  <c r="AM91" i="1"/>
  <c r="AL91" i="1"/>
  <c r="AK91" i="1"/>
  <c r="AJ91" i="1"/>
  <c r="AI91" i="1"/>
  <c r="AM90" i="1"/>
  <c r="AL90" i="1"/>
  <c r="AK90" i="1"/>
  <c r="AJ90" i="1"/>
  <c r="AI90" i="1"/>
  <c r="AM89" i="1"/>
  <c r="AL89" i="1"/>
  <c r="AK89" i="1"/>
  <c r="AJ89" i="1"/>
  <c r="AI89" i="1"/>
  <c r="AM88" i="1"/>
  <c r="AL88" i="1"/>
  <c r="AK88" i="1"/>
  <c r="AJ88" i="1"/>
  <c r="AI88" i="1"/>
  <c r="AM87" i="1"/>
  <c r="AL87" i="1"/>
  <c r="AK87" i="1"/>
  <c r="AJ87" i="1"/>
  <c r="AI87" i="1"/>
  <c r="AM86" i="1"/>
  <c r="AL86" i="1"/>
  <c r="AK86" i="1"/>
  <c r="AJ86" i="1"/>
  <c r="AI86" i="1"/>
  <c r="AM82" i="1"/>
  <c r="AL82" i="1"/>
  <c r="AK82" i="1"/>
  <c r="AJ82" i="1"/>
  <c r="AI82" i="1"/>
  <c r="AM81" i="1"/>
  <c r="AL81" i="1"/>
  <c r="AK81" i="1"/>
  <c r="AJ81" i="1"/>
  <c r="AI81" i="1"/>
  <c r="AM80" i="1"/>
  <c r="AL80" i="1"/>
  <c r="AK80" i="1"/>
  <c r="AJ80" i="1"/>
  <c r="AI80" i="1"/>
  <c r="AM78" i="1"/>
  <c r="AL78" i="1"/>
  <c r="AK78" i="1"/>
  <c r="AJ78" i="1"/>
  <c r="AI78" i="1"/>
  <c r="AM77" i="1"/>
  <c r="AL77" i="1"/>
  <c r="AK77" i="1"/>
  <c r="AJ77" i="1"/>
  <c r="AI77" i="1"/>
  <c r="AM76" i="1"/>
  <c r="AL76" i="1"/>
  <c r="AK76" i="1"/>
  <c r="AJ76" i="1"/>
  <c r="AI76" i="1"/>
  <c r="AM70" i="1"/>
  <c r="AL70" i="1"/>
  <c r="AK70" i="1"/>
  <c r="AJ70" i="1"/>
  <c r="AI70" i="1"/>
  <c r="AM59" i="1"/>
  <c r="AL59" i="1"/>
  <c r="AK59" i="1"/>
  <c r="AJ59" i="1"/>
  <c r="AI59" i="1"/>
  <c r="AM56" i="1"/>
  <c r="AL56" i="1"/>
  <c r="AK56" i="1"/>
  <c r="AJ56" i="1"/>
  <c r="AI56" i="1"/>
  <c r="AM55" i="1"/>
  <c r="AL55" i="1"/>
  <c r="AK55" i="1"/>
  <c r="AJ55" i="1"/>
  <c r="AI55" i="1"/>
  <c r="AM54" i="1"/>
  <c r="AL54" i="1"/>
  <c r="AK54" i="1"/>
  <c r="AJ54" i="1"/>
  <c r="AI54" i="1"/>
  <c r="AM52" i="1"/>
  <c r="AL52" i="1"/>
  <c r="AK52" i="1"/>
  <c r="AJ52" i="1"/>
  <c r="AI52" i="1"/>
  <c r="AM51" i="1"/>
  <c r="AL51" i="1"/>
  <c r="AK51" i="1"/>
  <c r="AJ51" i="1"/>
  <c r="AI51" i="1"/>
  <c r="AM50" i="1"/>
  <c r="AL50" i="1"/>
  <c r="AK50" i="1"/>
  <c r="AJ50" i="1"/>
  <c r="AI50" i="1"/>
  <c r="AM47" i="1"/>
  <c r="AL47" i="1"/>
  <c r="AK47" i="1"/>
  <c r="AJ47" i="1"/>
  <c r="AI47" i="1"/>
  <c r="AM46" i="1"/>
  <c r="AL46" i="1"/>
  <c r="AK46" i="1"/>
  <c r="AJ46" i="1"/>
  <c r="AI46" i="1"/>
  <c r="AM45" i="1"/>
  <c r="AL45" i="1"/>
  <c r="AK45" i="1"/>
  <c r="AJ45" i="1"/>
  <c r="AI45" i="1"/>
  <c r="AM44" i="1"/>
  <c r="AL44" i="1"/>
  <c r="AK44" i="1"/>
  <c r="AJ44" i="1"/>
  <c r="AI44" i="1"/>
  <c r="AM42" i="1"/>
  <c r="AL42" i="1"/>
  <c r="AK42" i="1"/>
  <c r="AJ42" i="1"/>
  <c r="AI42" i="1"/>
  <c r="AM41" i="1"/>
  <c r="AL41" i="1"/>
  <c r="AK41" i="1"/>
  <c r="AJ41" i="1"/>
  <c r="AI41" i="1"/>
  <c r="AJ24" i="1"/>
  <c r="AK24" i="1"/>
  <c r="AL24" i="1"/>
  <c r="AM24" i="1"/>
  <c r="AI24" i="1"/>
  <c r="S40" i="1" l="1"/>
  <c r="O43" i="1" l="1"/>
  <c r="O40" i="1"/>
  <c r="P40" i="1"/>
  <c r="Q40" i="1"/>
  <c r="Q43" i="1"/>
  <c r="Q53" i="1"/>
  <c r="Q49" i="1"/>
  <c r="Q39" i="1" l="1"/>
  <c r="O39" i="1"/>
  <c r="O38" i="1" s="1"/>
  <c r="O15" i="1" s="1"/>
  <c r="Q48" i="1"/>
  <c r="Q75" i="1"/>
  <c r="Q74" i="1" s="1"/>
  <c r="Q17" i="1" s="1"/>
  <c r="Q23" i="1"/>
  <c r="Q22" i="1" s="1"/>
  <c r="Q21" i="1" s="1"/>
  <c r="Q14" i="1" s="1"/>
  <c r="Q19" i="1"/>
  <c r="Q18" i="1"/>
  <c r="Q16" i="1"/>
  <c r="O79" i="1"/>
  <c r="O75" i="1"/>
  <c r="O23" i="1"/>
  <c r="O22" i="1" s="1"/>
  <c r="O21" i="1" s="1"/>
  <c r="O14" i="1" s="1"/>
  <c r="O19" i="1"/>
  <c r="O18" i="1"/>
  <c r="O16" i="1"/>
  <c r="Q38" i="1" l="1"/>
  <c r="Q15" i="1" s="1"/>
  <c r="Q13" i="1" s="1"/>
  <c r="O74" i="1"/>
  <c r="O17" i="1" s="1"/>
  <c r="O13" i="1" s="1"/>
  <c r="F58" i="1"/>
  <c r="G58" i="1"/>
  <c r="H58" i="1"/>
  <c r="I58" i="1"/>
  <c r="J58" i="1"/>
  <c r="K58" i="1"/>
  <c r="L58" i="1"/>
  <c r="M58" i="1"/>
  <c r="N58" i="1"/>
  <c r="P58" i="1"/>
  <c r="R58" i="1"/>
  <c r="S58" i="1"/>
  <c r="T58" i="1"/>
  <c r="U58" i="1"/>
  <c r="V58" i="1"/>
  <c r="W58" i="1"/>
  <c r="X58" i="1"/>
  <c r="Y58" i="1"/>
  <c r="Z58" i="1"/>
  <c r="AA58" i="1"/>
  <c r="AB58" i="1"/>
  <c r="AC58" i="1"/>
  <c r="AD58" i="1"/>
  <c r="AE58" i="1"/>
  <c r="AF58" i="1"/>
  <c r="AG58" i="1"/>
  <c r="AH58" i="1"/>
  <c r="AI58" i="1"/>
  <c r="AJ58" i="1"/>
  <c r="AK58" i="1"/>
  <c r="AL58" i="1"/>
  <c r="E58" i="1"/>
  <c r="F69" i="1"/>
  <c r="G69" i="1"/>
  <c r="H69" i="1"/>
  <c r="I69" i="1"/>
  <c r="J69" i="1"/>
  <c r="K69" i="1"/>
  <c r="L69" i="1"/>
  <c r="M69" i="1"/>
  <c r="N69" i="1"/>
  <c r="P69" i="1"/>
  <c r="R69" i="1"/>
  <c r="S69" i="1"/>
  <c r="T69" i="1"/>
  <c r="U69" i="1"/>
  <c r="V69" i="1"/>
  <c r="W69" i="1"/>
  <c r="X69" i="1"/>
  <c r="Y69" i="1"/>
  <c r="Z69" i="1"/>
  <c r="AA69" i="1"/>
  <c r="AB69" i="1"/>
  <c r="AC69" i="1"/>
  <c r="AD69" i="1"/>
  <c r="AE69" i="1"/>
  <c r="AF69" i="1"/>
  <c r="AG69" i="1"/>
  <c r="AH69" i="1"/>
  <c r="AI69" i="1"/>
  <c r="AJ69" i="1"/>
  <c r="AK69" i="1"/>
  <c r="AL69" i="1"/>
  <c r="AM69" i="1"/>
  <c r="E69" i="1"/>
  <c r="F74" i="1"/>
  <c r="F17" i="1" s="1"/>
  <c r="G74" i="1"/>
  <c r="G17" i="1" s="1"/>
  <c r="H74" i="1"/>
  <c r="H17" i="1" s="1"/>
  <c r="I74" i="1"/>
  <c r="I17" i="1" s="1"/>
  <c r="J74" i="1"/>
  <c r="J17" i="1" s="1"/>
  <c r="K74" i="1"/>
  <c r="K17" i="1" s="1"/>
  <c r="L74" i="1"/>
  <c r="L17" i="1" s="1"/>
  <c r="M74" i="1"/>
  <c r="M17" i="1" s="1"/>
  <c r="N74" i="1"/>
  <c r="N17" i="1" s="1"/>
  <c r="P74" i="1"/>
  <c r="P17" i="1" s="1"/>
  <c r="R74" i="1"/>
  <c r="R17" i="1" s="1"/>
  <c r="S74" i="1"/>
  <c r="S17" i="1" s="1"/>
  <c r="T74" i="1"/>
  <c r="T17" i="1" s="1"/>
  <c r="U74" i="1"/>
  <c r="U17" i="1" s="1"/>
  <c r="V74" i="1"/>
  <c r="V17" i="1" s="1"/>
  <c r="W74" i="1"/>
  <c r="W17" i="1" s="1"/>
  <c r="X74" i="1"/>
  <c r="X17" i="1" s="1"/>
  <c r="Y74" i="1"/>
  <c r="Y17" i="1" s="1"/>
  <c r="Z74" i="1"/>
  <c r="Z17" i="1" s="1"/>
  <c r="AA74" i="1"/>
  <c r="AA17" i="1" s="1"/>
  <c r="AB74" i="1"/>
  <c r="AB17" i="1" s="1"/>
  <c r="AC74" i="1"/>
  <c r="AC17" i="1" s="1"/>
  <c r="AD74" i="1"/>
  <c r="AD17" i="1" s="1"/>
  <c r="AE74" i="1"/>
  <c r="AE17" i="1" s="1"/>
  <c r="AF74" i="1"/>
  <c r="AF17" i="1" s="1"/>
  <c r="AG74" i="1"/>
  <c r="AG17" i="1" s="1"/>
  <c r="AH74" i="1"/>
  <c r="AH17" i="1" s="1"/>
  <c r="AI74" i="1"/>
  <c r="AI17" i="1" s="1"/>
  <c r="AJ74" i="1"/>
  <c r="AJ17" i="1" s="1"/>
  <c r="AK74" i="1"/>
  <c r="AK17" i="1" s="1"/>
  <c r="AL74" i="1"/>
  <c r="AL17" i="1" s="1"/>
  <c r="AM74" i="1"/>
  <c r="AM17" i="1" s="1"/>
  <c r="E74" i="1"/>
  <c r="E17" i="1" s="1"/>
  <c r="F85" i="1"/>
  <c r="F19" i="1" s="1"/>
  <c r="G85" i="1"/>
  <c r="G19" i="1" s="1"/>
  <c r="H85" i="1"/>
  <c r="H19" i="1" s="1"/>
  <c r="I85" i="1"/>
  <c r="I19" i="1" s="1"/>
  <c r="J85" i="1"/>
  <c r="J19" i="1" s="1"/>
  <c r="K85" i="1"/>
  <c r="K19" i="1" s="1"/>
  <c r="L85" i="1"/>
  <c r="L19" i="1" s="1"/>
  <c r="M85" i="1"/>
  <c r="M19" i="1" s="1"/>
  <c r="N85" i="1"/>
  <c r="N19" i="1" s="1"/>
  <c r="P85" i="1"/>
  <c r="P19" i="1" s="1"/>
  <c r="R85" i="1"/>
  <c r="R19" i="1" s="1"/>
  <c r="S85" i="1"/>
  <c r="S19" i="1" s="1"/>
  <c r="T85" i="1"/>
  <c r="T19" i="1" s="1"/>
  <c r="U85" i="1"/>
  <c r="U19" i="1" s="1"/>
  <c r="V85" i="1"/>
  <c r="V19" i="1" s="1"/>
  <c r="W85" i="1"/>
  <c r="W19" i="1" s="1"/>
  <c r="X85" i="1"/>
  <c r="X19" i="1" s="1"/>
  <c r="Y85" i="1"/>
  <c r="Y19" i="1" s="1"/>
  <c r="Z85" i="1"/>
  <c r="Z19" i="1" s="1"/>
  <c r="AA85" i="1"/>
  <c r="AA19" i="1" s="1"/>
  <c r="AB85" i="1"/>
  <c r="AB19" i="1" s="1"/>
  <c r="AC85" i="1"/>
  <c r="AC19" i="1" s="1"/>
  <c r="AD85" i="1"/>
  <c r="AD19" i="1" s="1"/>
  <c r="AE85" i="1"/>
  <c r="AE19" i="1" s="1"/>
  <c r="AF85" i="1"/>
  <c r="AF19" i="1" s="1"/>
  <c r="AG85" i="1"/>
  <c r="AG19" i="1" s="1"/>
  <c r="AH85" i="1"/>
  <c r="AH19" i="1" s="1"/>
  <c r="AI85" i="1"/>
  <c r="AI19" i="1" s="1"/>
  <c r="AJ85" i="1"/>
  <c r="AJ19" i="1" s="1"/>
  <c r="AK85" i="1"/>
  <c r="AK19" i="1" s="1"/>
  <c r="AL85" i="1"/>
  <c r="AL19" i="1" s="1"/>
  <c r="AM85" i="1"/>
  <c r="AM19" i="1" s="1"/>
  <c r="E85" i="1"/>
  <c r="E19" i="1" s="1"/>
  <c r="F43" i="1"/>
  <c r="G43" i="1"/>
  <c r="H43" i="1"/>
  <c r="I43" i="1"/>
  <c r="J43" i="1"/>
  <c r="K43" i="1"/>
  <c r="L43" i="1"/>
  <c r="M43" i="1"/>
  <c r="N43" i="1"/>
  <c r="P43" i="1"/>
  <c r="P39" i="1" s="1"/>
  <c r="R43" i="1"/>
  <c r="S43" i="1"/>
  <c r="T43" i="1"/>
  <c r="U43" i="1"/>
  <c r="V43" i="1"/>
  <c r="W43" i="1"/>
  <c r="X43" i="1"/>
  <c r="Y43" i="1"/>
  <c r="Z43" i="1"/>
  <c r="AA43" i="1"/>
  <c r="AB43" i="1"/>
  <c r="AC43" i="1"/>
  <c r="AD43" i="1"/>
  <c r="AE43" i="1"/>
  <c r="AF43" i="1"/>
  <c r="AG43" i="1"/>
  <c r="AH43" i="1"/>
  <c r="AI43" i="1"/>
  <c r="AJ43" i="1"/>
  <c r="AK43" i="1"/>
  <c r="AL43" i="1"/>
  <c r="AM43" i="1"/>
  <c r="E43" i="1"/>
  <c r="F40" i="1"/>
  <c r="G40" i="1"/>
  <c r="H40" i="1"/>
  <c r="I40" i="1"/>
  <c r="J40" i="1"/>
  <c r="K40" i="1"/>
  <c r="L40" i="1"/>
  <c r="M40" i="1"/>
  <c r="N40" i="1"/>
  <c r="R40" i="1"/>
  <c r="T40" i="1"/>
  <c r="U40" i="1"/>
  <c r="V40" i="1"/>
  <c r="W40" i="1"/>
  <c r="X40" i="1"/>
  <c r="Y40" i="1"/>
  <c r="Z40" i="1"/>
  <c r="AA40" i="1"/>
  <c r="AB40" i="1"/>
  <c r="AC40" i="1"/>
  <c r="AD40" i="1"/>
  <c r="AE40" i="1"/>
  <c r="AF40" i="1"/>
  <c r="AG40" i="1"/>
  <c r="AH40" i="1"/>
  <c r="AI40" i="1"/>
  <c r="AJ40" i="1"/>
  <c r="AK40" i="1"/>
  <c r="AL40" i="1"/>
  <c r="AM40" i="1"/>
  <c r="E40" i="1"/>
  <c r="F14" i="1"/>
  <c r="G14" i="1"/>
  <c r="H14" i="1"/>
  <c r="I14" i="1"/>
  <c r="J14" i="1"/>
  <c r="K14" i="1"/>
  <c r="L14" i="1"/>
  <c r="M14" i="1"/>
  <c r="N14" i="1"/>
  <c r="P14" i="1"/>
  <c r="R14" i="1"/>
  <c r="S14" i="1"/>
  <c r="T14" i="1"/>
  <c r="U14" i="1"/>
  <c r="V14" i="1"/>
  <c r="W14" i="1"/>
  <c r="X14" i="1"/>
  <c r="Y14" i="1"/>
  <c r="Z14" i="1"/>
  <c r="AA14" i="1"/>
  <c r="AB14" i="1"/>
  <c r="AC14" i="1"/>
  <c r="AD14" i="1"/>
  <c r="AE14" i="1"/>
  <c r="AF14" i="1"/>
  <c r="AG14" i="1"/>
  <c r="AH14" i="1"/>
  <c r="AI14" i="1"/>
  <c r="AJ14" i="1"/>
  <c r="AK14" i="1"/>
  <c r="AL14" i="1"/>
  <c r="AM14" i="1"/>
  <c r="F16" i="1"/>
  <c r="G16" i="1"/>
  <c r="H16" i="1"/>
  <c r="I16" i="1"/>
  <c r="J16" i="1"/>
  <c r="K16" i="1"/>
  <c r="L16" i="1"/>
  <c r="M16" i="1"/>
  <c r="N16" i="1"/>
  <c r="P16" i="1"/>
  <c r="R16" i="1"/>
  <c r="S16" i="1"/>
  <c r="T16" i="1"/>
  <c r="U16" i="1"/>
  <c r="V16" i="1"/>
  <c r="W16" i="1"/>
  <c r="X16" i="1"/>
  <c r="Y16" i="1"/>
  <c r="Z16" i="1"/>
  <c r="AA16" i="1"/>
  <c r="AB16" i="1"/>
  <c r="AC16" i="1"/>
  <c r="AD16" i="1"/>
  <c r="AE16" i="1"/>
  <c r="AF16" i="1"/>
  <c r="AG16" i="1"/>
  <c r="AH16" i="1"/>
  <c r="AI16" i="1"/>
  <c r="AJ16" i="1"/>
  <c r="AK16" i="1"/>
  <c r="AL16" i="1"/>
  <c r="AM16" i="1"/>
  <c r="F18" i="1"/>
  <c r="G18" i="1"/>
  <c r="H18" i="1"/>
  <c r="I18" i="1"/>
  <c r="J18" i="1"/>
  <c r="K18" i="1"/>
  <c r="L18" i="1"/>
  <c r="M18" i="1"/>
  <c r="N18" i="1"/>
  <c r="P18" i="1"/>
  <c r="R18" i="1"/>
  <c r="S18" i="1"/>
  <c r="T18" i="1"/>
  <c r="U18" i="1"/>
  <c r="V18" i="1"/>
  <c r="W18" i="1"/>
  <c r="X18" i="1"/>
  <c r="Y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E18" i="1"/>
  <c r="E16" i="1"/>
  <c r="E14" i="1"/>
  <c r="R39" i="1" l="1"/>
  <c r="R38" i="1" s="1"/>
  <c r="R15" i="1" s="1"/>
  <c r="R13" i="1" s="1"/>
  <c r="S39" i="1"/>
  <c r="S38" i="1" s="1"/>
  <c r="S15" i="1" s="1"/>
  <c r="S13" i="1" s="1"/>
  <c r="AM39" i="1"/>
  <c r="AM38" i="1" s="1"/>
  <c r="AM15" i="1" s="1"/>
  <c r="AM13" i="1" s="1"/>
  <c r="AI39" i="1"/>
  <c r="AI38" i="1" s="1"/>
  <c r="AI15" i="1" s="1"/>
  <c r="AI13" i="1" s="1"/>
  <c r="AE39" i="1"/>
  <c r="AE38" i="1" s="1"/>
  <c r="AE15" i="1" s="1"/>
  <c r="AE13" i="1" s="1"/>
  <c r="AA39" i="1"/>
  <c r="AA38" i="1" s="1"/>
  <c r="AA15" i="1" s="1"/>
  <c r="W39" i="1"/>
  <c r="W38" i="1" s="1"/>
  <c r="W15" i="1" s="1"/>
  <c r="W13" i="1" s="1"/>
  <c r="K39" i="1"/>
  <c r="K38" i="1" s="1"/>
  <c r="K15" i="1" s="1"/>
  <c r="K13" i="1" s="1"/>
  <c r="G39" i="1"/>
  <c r="G38" i="1" s="1"/>
  <c r="G15" i="1" s="1"/>
  <c r="G13" i="1" s="1"/>
  <c r="AH39" i="1"/>
  <c r="AH38" i="1" s="1"/>
  <c r="AH15" i="1" s="1"/>
  <c r="AH13" i="1" s="1"/>
  <c r="Z39" i="1"/>
  <c r="Z38" i="1" s="1"/>
  <c r="Z15" i="1" s="1"/>
  <c r="Z13" i="1" s="1"/>
  <c r="J39" i="1"/>
  <c r="J38" i="1" s="1"/>
  <c r="J15" i="1" s="1"/>
  <c r="J13" i="1" s="1"/>
  <c r="AK39" i="1"/>
  <c r="AK38" i="1" s="1"/>
  <c r="AK15" i="1" s="1"/>
  <c r="AK13" i="1" s="1"/>
  <c r="AG39" i="1"/>
  <c r="AG38" i="1" s="1"/>
  <c r="AG15" i="1" s="1"/>
  <c r="AG13" i="1" s="1"/>
  <c r="AC39" i="1"/>
  <c r="AC38" i="1" s="1"/>
  <c r="AC15" i="1" s="1"/>
  <c r="AC13" i="1" s="1"/>
  <c r="Y39" i="1"/>
  <c r="Y38" i="1" s="1"/>
  <c r="Y15" i="1" s="1"/>
  <c r="Y13" i="1" s="1"/>
  <c r="U39" i="1"/>
  <c r="U38" i="1" s="1"/>
  <c r="U15" i="1" s="1"/>
  <c r="U13" i="1" s="1"/>
  <c r="M39" i="1"/>
  <c r="M38" i="1" s="1"/>
  <c r="M15" i="1" s="1"/>
  <c r="M13" i="1" s="1"/>
  <c r="I39" i="1"/>
  <c r="I38" i="1" s="1"/>
  <c r="I15" i="1" s="1"/>
  <c r="I13" i="1" s="1"/>
  <c r="E39" i="1"/>
  <c r="E38" i="1" s="1"/>
  <c r="E15" i="1" s="1"/>
  <c r="E13" i="1" s="1"/>
  <c r="AD39" i="1"/>
  <c r="AD38" i="1" s="1"/>
  <c r="AD15" i="1" s="1"/>
  <c r="AD13" i="1" s="1"/>
  <c r="V39" i="1"/>
  <c r="V38" i="1" s="1"/>
  <c r="V15" i="1" s="1"/>
  <c r="V13" i="1" s="1"/>
  <c r="N39" i="1"/>
  <c r="N38" i="1" s="1"/>
  <c r="N15" i="1" s="1"/>
  <c r="N13" i="1" s="1"/>
  <c r="F39" i="1"/>
  <c r="F38" i="1" s="1"/>
  <c r="F15" i="1" s="1"/>
  <c r="F13" i="1" s="1"/>
  <c r="AL39" i="1"/>
  <c r="AL38" i="1" s="1"/>
  <c r="AL15" i="1" s="1"/>
  <c r="AL13" i="1" s="1"/>
  <c r="AJ39" i="1"/>
  <c r="AJ38" i="1" s="1"/>
  <c r="AJ15" i="1" s="1"/>
  <c r="AJ13" i="1" s="1"/>
  <c r="AF39" i="1"/>
  <c r="AF38" i="1" s="1"/>
  <c r="AF15" i="1" s="1"/>
  <c r="AF13" i="1" s="1"/>
  <c r="AB39" i="1"/>
  <c r="AB38" i="1" s="1"/>
  <c r="AB15" i="1" s="1"/>
  <c r="AB13" i="1" s="1"/>
  <c r="X39" i="1"/>
  <c r="X38" i="1" s="1"/>
  <c r="X15" i="1" s="1"/>
  <c r="X13" i="1" s="1"/>
  <c r="T39" i="1"/>
  <c r="L39" i="1"/>
  <c r="L38" i="1" s="1"/>
  <c r="L15" i="1" s="1"/>
  <c r="L13" i="1" s="1"/>
  <c r="H39" i="1"/>
  <c r="H38" i="1" s="1"/>
  <c r="H15" i="1" s="1"/>
  <c r="H13" i="1" s="1"/>
  <c r="AA13" i="1"/>
  <c r="T38" i="1" l="1"/>
  <c r="T15" i="1" s="1"/>
  <c r="T13" i="1" s="1"/>
  <c r="P38" i="1"/>
  <c r="P15" i="1" s="1"/>
  <c r="P13" i="1" s="1"/>
</calcChain>
</file>

<file path=xl/sharedStrings.xml><?xml version="1.0" encoding="utf-8"?>
<sst xmlns="http://schemas.openxmlformats.org/spreadsheetml/2006/main" count="457" uniqueCount="255">
  <si>
    <t>Приложение  № 8</t>
  </si>
  <si>
    <t>к приказу Минэнерго России</t>
  </si>
  <si>
    <t>от «05»мая 2016 г. №380</t>
  </si>
  <si>
    <t>Форма 8. Краткое описание инвестиционной программы. Вывод объектов инвестиционной деятельности (мощностей) из эксплуатации</t>
  </si>
  <si>
    <t>Инвестиционная программа Общества с ограниченной ответственностью "Электросети", г.Северск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</si>
  <si>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</si>
  <si>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</si>
  <si>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инвестицион-ного проекта</t>
  </si>
  <si>
    <t>Наименование объекта, выводимого из эксплуатации</t>
  </si>
  <si>
    <t>Вывод объектов инвестиционной деятельности (мощностей) из эксплуатации в 2022 году</t>
  </si>
  <si>
    <t>Вывод объектов инвестиционной деятельности (мощностей) из эксплуатации</t>
  </si>
  <si>
    <t>2023 год</t>
  </si>
  <si>
    <t>2024 год</t>
  </si>
  <si>
    <t>2025 год</t>
  </si>
  <si>
    <t>2026 год</t>
  </si>
  <si>
    <t>2027 год</t>
  </si>
  <si>
    <t>Итого за период реализации инвестиционной программы</t>
  </si>
  <si>
    <t>План</t>
  </si>
  <si>
    <t>МВ×А</t>
  </si>
  <si>
    <t>Мвар</t>
  </si>
  <si>
    <t>км ЛЭП</t>
  </si>
  <si>
    <t>МВт</t>
  </si>
  <si>
    <t>Другое</t>
  </si>
  <si>
    <t>5.1.1</t>
  </si>
  <si>
    <t>5.1.2</t>
  </si>
  <si>
    <t>5.1.3</t>
  </si>
  <si>
    <t>5.1.4</t>
  </si>
  <si>
    <t>5.1.5</t>
  </si>
  <si>
    <t>6.1.1</t>
  </si>
  <si>
    <t>6.1.2</t>
  </si>
  <si>
    <t>6.1.3</t>
  </si>
  <si>
    <t>6.1.4</t>
  </si>
  <si>
    <t>6.1.5</t>
  </si>
  <si>
    <t>6.2.1</t>
  </si>
  <si>
    <t>6.2.2</t>
  </si>
  <si>
    <t>6.2.3</t>
  </si>
  <si>
    <t>6.2.4</t>
  </si>
  <si>
    <t>6.2.5</t>
  </si>
  <si>
    <t>6.3.1</t>
  </si>
  <si>
    <t>6.3.2</t>
  </si>
  <si>
    <t>6.3.3</t>
  </si>
  <si>
    <t>6.3.4</t>
  </si>
  <si>
    <t>6.3.5</t>
  </si>
  <si>
    <t>6.4.1</t>
  </si>
  <si>
    <t>6.4.2</t>
  </si>
  <si>
    <t>6.4.3</t>
  </si>
  <si>
    <t>6.4.4</t>
  </si>
  <si>
    <t>6.4.5</t>
  </si>
  <si>
    <t>6.5.1</t>
  </si>
  <si>
    <t>6.5.2</t>
  </si>
  <si>
    <t>6.5.3</t>
  </si>
  <si>
    <t>6.5.4</t>
  </si>
  <si>
    <t>6.5.5</t>
  </si>
  <si>
    <t>7.1.1</t>
  </si>
  <si>
    <t>7.1.2</t>
  </si>
  <si>
    <t>7.1.3</t>
  </si>
  <si>
    <t>7.1.4</t>
  </si>
  <si>
    <t>7.1.5</t>
  </si>
  <si>
    <t>нд</t>
  </si>
  <si>
    <t>ТП 216, ТП 107</t>
  </si>
  <si>
    <t>0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</si>
  <si>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</si>
  <si>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</si>
  <si>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</si>
  <si>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</si>
  <si>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</si>
  <si>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</si>
  <si>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</si>
  <si>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</si>
  <si>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</si>
  <si>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</si>
  <si>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</si>
  <si>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</si>
  <si>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</si>
  <si>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</si>
  <si>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</si>
  <si>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Томская область, город Северск</t>
  </si>
  <si>
    <t>1.1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</si>
  <si>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</si>
  <si>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</si>
  <si>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</si>
  <si>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</si>
  <si>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</si>
  <si>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</si>
  <si>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</si>
  <si>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</si>
  <si>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</si>
  <si>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</si>
  <si>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</si>
  <si>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</si>
  <si>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</si>
  <si>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</si>
  <si>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</si>
  <si>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</si>
  <si>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</si>
  <si>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</si>
  <si>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</si>
  <si>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</si>
  <si>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</si>
  <si>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</si>
  <si>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</si>
  <si>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</si>
  <si>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</si>
  <si>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</si>
  <si>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</si>
  <si>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</si>
  <si>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</si>
  <si>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</si>
  <si>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</si>
  <si>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</si>
  <si>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</si>
  <si>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</si>
  <si>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1.2.1.2.1</t>
  </si>
  <si>
    <t>М_004</t>
  </si>
  <si>
    <t>1.2.1.2.2</t>
  </si>
  <si>
    <t>Техническое перевооружение релейной защиты трансформаторных подстанций</t>
  </si>
  <si>
    <t>М_005</t>
  </si>
  <si>
    <t>1.2.1.2.3</t>
  </si>
  <si>
    <t>Модернизация распределительных подстанций (замена масляных выключателей на вакумные, замена релейной защиты)</t>
  </si>
  <si>
    <t>М_006</t>
  </si>
  <si>
    <t>1.2.1.2.4</t>
  </si>
  <si>
    <t xml:space="preserve">Модернизация трансформаторных  подстанций 6-10 кВ (замена масляных трансформаторов на энергосберегающие) </t>
  </si>
  <si>
    <t>М_007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</si>
  <si>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</si>
  <si>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</si>
  <si>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</si>
  <si>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</si>
  <si>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</si>
  <si>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</si>
  <si>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1.2.2.2.1</t>
  </si>
  <si>
    <t>Модернизация линий электропередачи 10 кВ (замена проводов на СИП)</t>
  </si>
  <si>
    <t>М_009</t>
  </si>
  <si>
    <t>1.2.2.2.2</t>
  </si>
  <si>
    <t>Модернизация линий электропередачи 0,4 кВ (замена проводов на СИП)</t>
  </si>
  <si>
    <t>М_010</t>
  </si>
  <si>
    <t>1.2.2.2.3</t>
  </si>
  <si>
    <t>Модернизация линий электропередачи 0,4 кВ</t>
  </si>
  <si>
    <t>М_003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</si>
  <si>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</si>
  <si>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</si>
  <si>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</si>
  <si>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</si>
  <si>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1.2.3.1.1.</t>
  </si>
  <si>
    <t>М_011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</si>
  <si>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</si>
  <si>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</si>
  <si>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</si>
  <si>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</si>
  <si>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</si>
  <si>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</si>
  <si>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</si>
  <si>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</si>
  <si>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</si>
  <si>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</si>
  <si>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</si>
  <si>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</si>
  <si>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</si>
  <si>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</si>
  <si>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</si>
  <si>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</si>
  <si>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</si>
  <si>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</si>
  <si>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</si>
  <si>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</si>
  <si>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1.2.4.2.1</t>
  </si>
  <si>
    <t>Создание автоматизированной системы диспетчерского управления (АСДУ)</t>
  </si>
  <si>
    <t>М_012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</si>
  <si>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</si>
  <si>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</si>
  <si>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</si>
  <si>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</si>
  <si>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</si>
  <si>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</si>
  <si>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</si>
  <si>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</si>
  <si>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1.4.1</t>
  </si>
  <si>
    <t>Строительство линий электропередачи:</t>
  </si>
  <si>
    <t>1.4.2</t>
  </si>
  <si>
    <t>Строительство трансформаторных подстанций:</t>
  </si>
  <si>
    <t>1.4.2.1</t>
  </si>
  <si>
    <t>1.4.2.2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</si>
  <si>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</si>
  <si>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</si>
  <si>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</si>
  <si>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</si>
  <si>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1.6.1</t>
  </si>
  <si>
    <t>М_017</t>
  </si>
  <si>
    <t>1.6.2</t>
  </si>
  <si>
    <t>Приобретение оборудования для проведения испытаний и диагностики электрических сетей</t>
  </si>
  <si>
    <t>М_018</t>
  </si>
  <si>
    <t>1.6.3</t>
  </si>
  <si>
    <t>Приобретение информационно-вычислительной техники</t>
  </si>
  <si>
    <t>М_022</t>
  </si>
  <si>
    <t>1.1.1.1.1</t>
  </si>
  <si>
    <t>ВЛ-10кВ ПС-35/10кВ "Наумовка"-ТП-1002</t>
  </si>
  <si>
    <t>К_12</t>
  </si>
  <si>
    <t>Строительство линии электропередачи 6 кВ</t>
  </si>
  <si>
    <t>1.6.4</t>
  </si>
  <si>
    <t>N_003</t>
  </si>
  <si>
    <t>Приобретение автотранспорта, спецтехники и оборудования</t>
  </si>
  <si>
    <t>1.4.1.1</t>
  </si>
  <si>
    <t>N_006</t>
  </si>
  <si>
    <t>1.2.2.1.1</t>
  </si>
  <si>
    <t>Реконструкция линий электропередачи 6 кВ</t>
  </si>
  <si>
    <t>N_005</t>
  </si>
  <si>
    <t>1.2.1.1.1</t>
  </si>
  <si>
    <t>Реконструкция распределительного  устройства 10 кВ</t>
  </si>
  <si>
    <t>N_004</t>
  </si>
  <si>
    <t>Технологическое присоединение, всего, в том числе:</t>
  </si>
  <si>
    <t xml:space="preserve">Реконструкция пристройки к административному зданию, расположенному по адресу: Томская область, г. Северск, ул. Мира, д. 18Б, стр. 4  </t>
  </si>
  <si>
    <t>О_007</t>
  </si>
  <si>
    <t xml:space="preserve">Строительство линии электропередачи 0,4 кВ </t>
  </si>
  <si>
    <t>О_001</t>
  </si>
  <si>
    <t xml:space="preserve">Строительство линии электропередачи 10кВ </t>
  </si>
  <si>
    <t>О_003</t>
  </si>
  <si>
    <t xml:space="preserve">Строительство КТПН 10/0,4 кВ 250 кВА </t>
  </si>
  <si>
    <t>О_004</t>
  </si>
  <si>
    <t xml:space="preserve">Строительство КТПН 6/0,4 кВ 400 кВА </t>
  </si>
  <si>
    <t>О_005</t>
  </si>
  <si>
    <t xml:space="preserve">Строительство 2КТПН 10/0,4 кВ 400 кВА </t>
  </si>
  <si>
    <t>О_006</t>
  </si>
  <si>
    <t>Создание системы мониторинга транспорта</t>
  </si>
  <si>
    <t>О_008</t>
  </si>
  <si>
    <t xml:space="preserve">Установка системы видео наблюдения объектов энергоснабжения      </t>
  </si>
  <si>
    <t>О_009</t>
  </si>
  <si>
    <t xml:space="preserve">Установка  системы кондиционирования воздуха в помещениях </t>
  </si>
  <si>
    <t>О_010</t>
  </si>
  <si>
    <t>Реконструкция распределительного  устройства 0,4 кВ</t>
  </si>
  <si>
    <t>Реконструкция линий электропередачи 10 кВ (замена ВЛ на КЛ)</t>
  </si>
  <si>
    <t>О_012</t>
  </si>
  <si>
    <t xml:space="preserve">Реконструкция линии электропередачи 0,4 кВ </t>
  </si>
  <si>
    <t>О_002</t>
  </si>
  <si>
    <t>1.6.5</t>
  </si>
  <si>
    <t>1.6.6</t>
  </si>
  <si>
    <t>1.6.7</t>
  </si>
  <si>
    <t>1.2.1.1.2</t>
  </si>
  <si>
    <t>1.2.2.1.2</t>
  </si>
  <si>
    <t>1.2.2.1.3</t>
  </si>
  <si>
    <t>Создание интеллектуальной системы учета</t>
  </si>
  <si>
    <t>1.4.1.2</t>
  </si>
  <si>
    <t>1.4.1.3</t>
  </si>
  <si>
    <t>1.4.2.3</t>
  </si>
  <si>
    <t>Техническое перевооружение главных понизительных и распределительных подстанций</t>
  </si>
  <si>
    <t>Факт</t>
  </si>
  <si>
    <t>1.6.8</t>
  </si>
  <si>
    <t>Создание системы информационно-технической безопасности</t>
  </si>
  <si>
    <t>замена масляных трансформаторов на энергосберегающие</t>
  </si>
  <si>
    <t>2 ТМ-400/10, 2 ТМ-1000/10, 9 ТМ-320/10, 4 ТМ-560/10, 2 ТМ-160/6, ТМ-250/6, 2 ТМ-400/6</t>
  </si>
  <si>
    <t>Р_001</t>
  </si>
  <si>
    <t>Год раскрытия информации: 2026 год</t>
  </si>
  <si>
    <t>1.6.9</t>
  </si>
  <si>
    <t xml:space="preserve">Установка системы видеонаблюдения объектов энергоснабжения      </t>
  </si>
  <si>
    <t>1.4.2.4</t>
  </si>
  <si>
    <t>Строительство КТПН 10/0,4 кВ</t>
  </si>
  <si>
    <t>Q_001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</si>
</sst>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00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</numFmts>
  <fonts count="27" x14ac:knownFonts="1"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2"/>
      <color rgb="FFFF0000"/>
      <name val="Times New Roman"/>
      <family val="1"/>
      <charset val="204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/>
      <top/>
      <bottom/>
      <diagonal/>
    </border>
  </borders>
  <cellStyleXfs count="275">
    <xf numFmtId="0" fontId="0" fillId="0" borderId="0"/>
    <xf numFmtId="0" fontId="2" fillId="0" borderId="0"/>
    <xf numFmtId="0" fontId="3" fillId="0" borderId="0"/>
    <xf numFmtId="0" fontId="4" fillId="0" borderId="0"/>
    <xf numFmtId="0" fontId="2" fillId="0" borderId="0"/>
    <xf numFmtId="0" fontId="3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7" fillId="0" borderId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8" fillId="7" borderId="9" applyNumberFormat="0" applyAlignment="0" applyProtection="0"/>
    <xf numFmtId="0" fontId="9" fillId="20" borderId="10" applyNumberFormat="0" applyAlignment="0" applyProtection="0"/>
    <xf numFmtId="0" fontId="10" fillId="20" borderId="9" applyNumberFormat="0" applyAlignment="0" applyProtection="0"/>
    <xf numFmtId="0" fontId="11" fillId="0" borderId="11" applyNumberFormat="0" applyFill="0" applyAlignment="0" applyProtection="0"/>
    <xf numFmtId="0" fontId="12" fillId="0" borderId="12" applyNumberFormat="0" applyFill="0" applyAlignment="0" applyProtection="0"/>
    <xf numFmtId="0" fontId="13" fillId="0" borderId="13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14" applyNumberFormat="0" applyFill="0" applyAlignment="0" applyProtection="0"/>
    <xf numFmtId="0" fontId="15" fillId="21" borderId="15" applyNumberFormat="0" applyAlignment="0" applyProtection="0"/>
    <xf numFmtId="0" fontId="16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18" fillId="0" borderId="0"/>
    <xf numFmtId="0" fontId="19" fillId="0" borderId="0"/>
    <xf numFmtId="0" fontId="19" fillId="0" borderId="0"/>
    <xf numFmtId="0" fontId="2" fillId="0" borderId="0"/>
    <xf numFmtId="0" fontId="18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4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20" fillId="3" borderId="0" applyNumberFormat="0" applyBorder="0" applyAlignment="0" applyProtection="0"/>
    <xf numFmtId="0" fontId="21" fillId="0" borderId="0" applyNumberFormat="0" applyFill="0" applyBorder="0" applyAlignment="0" applyProtection="0"/>
    <xf numFmtId="0" fontId="5" fillId="23" borderId="16" applyNumberFormat="0" applyFont="0" applyAlignment="0" applyProtection="0"/>
    <xf numFmtId="9" fontId="18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2" fillId="0" borderId="17" applyNumberFormat="0" applyFill="0" applyAlignment="0" applyProtection="0"/>
    <xf numFmtId="0" fontId="23" fillId="0" borderId="0"/>
    <xf numFmtId="0" fontId="24" fillId="0" borderId="0" applyNumberForma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6" fontId="18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5" fillId="4" borderId="0" applyNumberFormat="0" applyBorder="0" applyAlignment="0" applyProtection="0"/>
  </cellStyleXfs>
  <cellXfs count="44">
    <xf numFmtId="0" fontId="0" fillId="0" borderId="0" xfId="0"/>
    <xf numFmtId="0" fontId="0" fillId="24" borderId="0" xfId="0" applyFont="1" applyFill="1" applyBorder="1"/>
    <xf numFmtId="0" fontId="0" fillId="24" borderId="0" xfId="0" applyFont="1" applyFill="1"/>
    <xf numFmtId="0" fontId="0" fillId="24" borderId="0" xfId="0" applyFont="1" applyFill="1" applyAlignment="1">
      <alignment horizontal="center" vertical="center"/>
    </xf>
    <xf numFmtId="0" fontId="2" fillId="24" borderId="0" xfId="1" applyFont="1" applyFill="1" applyAlignment="1">
      <alignment horizontal="right" vertical="center"/>
    </xf>
    <xf numFmtId="0" fontId="2" fillId="24" borderId="0" xfId="1" applyFont="1" applyFill="1" applyAlignment="1">
      <alignment horizontal="right"/>
    </xf>
    <xf numFmtId="0" fontId="2" fillId="24" borderId="0" xfId="2" applyFont="1" applyFill="1" applyBorder="1" applyAlignment="1">
      <alignment horizontal="center"/>
    </xf>
    <xf numFmtId="0" fontId="2" fillId="24" borderId="0" xfId="3" applyFont="1" applyFill="1" applyAlignment="1">
      <alignment horizontal="center" vertical="center"/>
    </xf>
    <xf numFmtId="0" fontId="2" fillId="24" borderId="0" xfId="4" applyFont="1" applyFill="1" applyBorder="1" applyAlignment="1">
      <alignment horizontal="center"/>
    </xf>
    <xf numFmtId="0" fontId="2" fillId="24" borderId="0" xfId="5" applyFont="1" applyFill="1" applyBorder="1" applyAlignment="1">
      <alignment horizontal="center" vertical="center" wrapText="1"/>
    </xf>
    <xf numFmtId="0" fontId="2" fillId="24" borderId="0" xfId="5" applyFont="1" applyFill="1" applyBorder="1" applyAlignment="1">
      <alignment horizontal="center" vertical="center"/>
    </xf>
    <xf numFmtId="0" fontId="2" fillId="24" borderId="1" xfId="5" applyFont="1" applyFill="1" applyBorder="1" applyAlignment="1">
      <alignment horizontal="center" vertical="center" textRotation="90" wrapText="1"/>
    </xf>
    <xf numFmtId="0" fontId="2" fillId="24" borderId="0" xfId="5" applyFont="1" applyFill="1" applyBorder="1" applyAlignment="1">
      <alignment horizontal="center" vertical="center" textRotation="90" wrapText="1"/>
    </xf>
    <xf numFmtId="0" fontId="2" fillId="24" borderId="1" xfId="5" applyFont="1" applyFill="1" applyBorder="1" applyAlignment="1">
      <alignment horizontal="center" vertical="center"/>
    </xf>
    <xf numFmtId="49" fontId="2" fillId="24" borderId="1" xfId="5" applyNumberFormat="1" applyFont="1" applyFill="1" applyBorder="1" applyAlignment="1">
      <alignment horizontal="center" vertical="center"/>
    </xf>
    <xf numFmtId="49" fontId="2" fillId="24" borderId="0" xfId="5" applyNumberFormat="1" applyFont="1" applyFill="1" applyBorder="1" applyAlignment="1">
      <alignment horizontal="center" vertical="center"/>
    </xf>
    <xf numFmtId="49" fontId="2" fillId="24" borderId="1" xfId="3" applyNumberFormat="1" applyFont="1" applyFill="1" applyBorder="1" applyAlignment="1">
      <alignment horizontal="center" vertical="center"/>
    </xf>
    <xf numFmtId="0" fontId="2" fillId="24" borderId="1" xfId="3" applyFont="1" applyFill="1" applyBorder="1" applyAlignment="1">
      <alignment horizontal="center" vertical="center" wrapText="1"/>
    </xf>
    <xf numFmtId="0" fontId="2" fillId="24" borderId="1" xfId="3" applyFont="1" applyFill="1" applyBorder="1" applyAlignment="1">
      <alignment horizontal="center" vertical="center"/>
    </xf>
    <xf numFmtId="164" fontId="2" fillId="24" borderId="1" xfId="3" applyNumberFormat="1" applyFont="1" applyFill="1" applyBorder="1" applyAlignment="1">
      <alignment horizontal="center" vertical="center"/>
    </xf>
    <xf numFmtId="2" fontId="2" fillId="24" borderId="1" xfId="3" applyNumberFormat="1" applyFont="1" applyFill="1" applyBorder="1" applyAlignment="1">
      <alignment horizontal="center" vertical="center"/>
    </xf>
    <xf numFmtId="2" fontId="2" fillId="24" borderId="18" xfId="3" applyNumberFormat="1" applyFont="1" applyFill="1" applyBorder="1" applyAlignment="1">
      <alignment horizontal="center" vertical="center"/>
    </xf>
    <xf numFmtId="2" fontId="2" fillId="24" borderId="1" xfId="3" applyNumberFormat="1" applyFont="1" applyFill="1" applyBorder="1" applyAlignment="1">
      <alignment horizontal="center" vertical="center" wrapText="1"/>
    </xf>
    <xf numFmtId="49" fontId="2" fillId="24" borderId="8" xfId="3" applyNumberFormat="1" applyFont="1" applyFill="1" applyBorder="1" applyAlignment="1">
      <alignment horizontal="center" vertical="center"/>
    </xf>
    <xf numFmtId="2" fontId="2" fillId="24" borderId="8" xfId="3" applyNumberFormat="1" applyFont="1" applyFill="1" applyBorder="1" applyAlignment="1">
      <alignment horizontal="center" vertical="center"/>
    </xf>
    <xf numFmtId="164" fontId="2" fillId="24" borderId="1" xfId="3" applyNumberFormat="1" applyFont="1" applyFill="1" applyBorder="1" applyAlignment="1">
      <alignment horizontal="center" vertical="center" wrapText="1"/>
    </xf>
    <xf numFmtId="49" fontId="2" fillId="24" borderId="1" xfId="3" applyNumberFormat="1" applyFont="1" applyFill="1" applyBorder="1" applyAlignment="1">
      <alignment horizontal="center" vertical="center" wrapText="1"/>
    </xf>
    <xf numFmtId="49" fontId="0" fillId="24" borderId="1" xfId="3" applyNumberFormat="1" applyFont="1" applyFill="1" applyBorder="1" applyAlignment="1">
      <alignment horizontal="center" vertical="center" wrapText="1"/>
    </xf>
    <xf numFmtId="2" fontId="0" fillId="25" borderId="1" xfId="3" applyNumberFormat="1" applyFont="1" applyFill="1" applyBorder="1" applyAlignment="1">
      <alignment horizontal="center" vertical="center"/>
    </xf>
    <xf numFmtId="0" fontId="26" fillId="26" borderId="1" xfId="3" applyFont="1" applyFill="1" applyBorder="1" applyAlignment="1">
      <alignment horizontal="left" vertical="center" wrapText="1"/>
    </xf>
    <xf numFmtId="2" fontId="2" fillId="25" borderId="1" xfId="3" applyNumberFormat="1" applyFont="1" applyFill="1" applyBorder="1" applyAlignment="1">
      <alignment horizontal="center" vertical="center"/>
    </xf>
    <xf numFmtId="0" fontId="0" fillId="24" borderId="6" xfId="4" applyFont="1" applyFill="1" applyBorder="1" applyAlignment="1">
      <alignment horizontal="center"/>
    </xf>
    <xf numFmtId="0" fontId="2" fillId="24" borderId="1" xfId="5" applyFont="1" applyFill="1" applyBorder="1" applyAlignment="1">
      <alignment horizontal="center" vertical="center"/>
    </xf>
    <xf numFmtId="0" fontId="2" fillId="24" borderId="1" xfId="5" applyFont="1" applyFill="1" applyBorder="1" applyAlignment="1">
      <alignment horizontal="center" vertical="center" wrapText="1"/>
    </xf>
    <xf numFmtId="0" fontId="2" fillId="24" borderId="0" xfId="2" applyFont="1" applyFill="1" applyBorder="1" applyAlignment="1">
      <alignment horizontal="center"/>
    </xf>
    <xf numFmtId="0" fontId="2" fillId="24" borderId="0" xfId="3" applyFont="1" applyFill="1" applyAlignment="1">
      <alignment horizontal="center" vertical="center"/>
    </xf>
    <xf numFmtId="0" fontId="0" fillId="24" borderId="0" xfId="0" applyFont="1" applyFill="1" applyAlignment="1">
      <alignment horizontal="center" vertical="center"/>
    </xf>
    <xf numFmtId="0" fontId="2" fillId="24" borderId="2" xfId="5" applyFont="1" applyFill="1" applyBorder="1" applyAlignment="1">
      <alignment horizontal="center" vertical="center" wrapText="1"/>
    </xf>
    <xf numFmtId="0" fontId="2" fillId="24" borderId="3" xfId="5" applyFont="1" applyFill="1" applyBorder="1" applyAlignment="1">
      <alignment horizontal="center" vertical="center" wrapText="1"/>
    </xf>
    <xf numFmtId="0" fontId="2" fillId="24" borderId="4" xfId="5" applyFont="1" applyFill="1" applyBorder="1" applyAlignment="1">
      <alignment horizontal="center" vertical="center" wrapText="1"/>
    </xf>
    <xf numFmtId="0" fontId="2" fillId="24" borderId="5" xfId="5" applyFont="1" applyFill="1" applyBorder="1" applyAlignment="1">
      <alignment horizontal="center" vertical="center" wrapText="1"/>
    </xf>
    <xf numFmtId="0" fontId="2" fillId="24" borderId="6" xfId="5" applyFont="1" applyFill="1" applyBorder="1" applyAlignment="1">
      <alignment horizontal="center" vertical="center" wrapText="1"/>
    </xf>
    <xf numFmtId="0" fontId="2" fillId="24" borderId="7" xfId="5" applyFont="1" applyFill="1" applyBorder="1" applyAlignment="1">
      <alignment horizontal="center" vertical="center" wrapText="1"/>
    </xf>
    <xf numFmtId="0" fontId="2" fillId="24" borderId="1" xfId="4" applyFont="1" applyFill="1" applyBorder="1" applyAlignment="1">
      <alignment horizontal="center"/>
    </xf>
  </cellXfs>
  <cellStyles count="275">
    <cellStyle name="20% - Акцент1 2" xfId="6"/>
    <cellStyle name="20% - Акцент2 2" xfId="7"/>
    <cellStyle name="20% - Акцент3 2" xfId="8"/>
    <cellStyle name="20% - Акцент4 2" xfId="9"/>
    <cellStyle name="20% - Акцент5 2" xfId="10"/>
    <cellStyle name="20% - Акцент6 2" xfId="11"/>
    <cellStyle name="40% - Акцент1 2" xfId="12"/>
    <cellStyle name="40% - Акцент2 2" xfId="13"/>
    <cellStyle name="40% - Акцент3 2" xfId="14"/>
    <cellStyle name="40% - Акцент4 2" xfId="15"/>
    <cellStyle name="40% - Акцент5 2" xfId="16"/>
    <cellStyle name="40% - Акцент6 2" xfId="17"/>
    <cellStyle name="60% - Акцент1 2" xfId="18"/>
    <cellStyle name="60% - Акцент2 2" xfId="19"/>
    <cellStyle name="60% - Акцент3 2" xfId="20"/>
    <cellStyle name="60% - Акцент4 2" xfId="21"/>
    <cellStyle name="60% - Акцент5 2" xfId="22"/>
    <cellStyle name="60% - Акцент6 2" xfId="23"/>
    <cellStyle name="Normal 2" xfId="24"/>
    <cellStyle name="Акцент1 2" xfId="25"/>
    <cellStyle name="Акцент2 2" xfId="26"/>
    <cellStyle name="Акцент3 2" xfId="27"/>
    <cellStyle name="Акцент4 2" xfId="28"/>
    <cellStyle name="Акцент5 2" xfId="29"/>
    <cellStyle name="Акцент6 2" xfId="30"/>
    <cellStyle name="Ввод  2" xfId="31"/>
    <cellStyle name="Вывод 2" xfId="32"/>
    <cellStyle name="Вычисление 2" xfId="33"/>
    <cellStyle name="Заголовок 1 2" xfId="34"/>
    <cellStyle name="Заголовок 2 2" xfId="35"/>
    <cellStyle name="Заголовок 3 2" xfId="36"/>
    <cellStyle name="Заголовок 4 2" xfId="37"/>
    <cellStyle name="Итог 2" xfId="38"/>
    <cellStyle name="Контрольная ячейка 2" xfId="39"/>
    <cellStyle name="Название 2" xfId="40"/>
    <cellStyle name="Нейтральный 2" xfId="41"/>
    <cellStyle name="Обычный" xfId="0" builtinId="0"/>
    <cellStyle name="Обычный 12 2" xfId="42"/>
    <cellStyle name="Обычный 2" xfId="43"/>
    <cellStyle name="Обычный 2 26 2" xfId="44"/>
    <cellStyle name="Обычный 3" xfId="1"/>
    <cellStyle name="Обычный 3 2" xfId="45"/>
    <cellStyle name="Обычный 3 2 2 2" xfId="46"/>
    <cellStyle name="Обычный 3 21" xfId="47"/>
    <cellStyle name="Обычный 4" xfId="2"/>
    <cellStyle name="Обычный 4 2" xfId="48"/>
    <cellStyle name="Обычный 5" xfId="5"/>
    <cellStyle name="Обычный 6" xfId="49"/>
    <cellStyle name="Обычный 6 2" xfId="50"/>
    <cellStyle name="Обычный 6 2 2" xfId="51"/>
    <cellStyle name="Обычный 6 2 2 2" xfId="52"/>
    <cellStyle name="Обычный 6 2 2 2 2" xfId="53"/>
    <cellStyle name="Обычный 6 2 2 2 2 2" xfId="54"/>
    <cellStyle name="Обычный 6 2 2 2 2 2 2" xfId="55"/>
    <cellStyle name="Обычный 6 2 2 2 2 2 3" xfId="56"/>
    <cellStyle name="Обычный 6 2 2 2 2 2_12" xfId="57"/>
    <cellStyle name="Обычный 6 2 2 2 2 3" xfId="58"/>
    <cellStyle name="Обычный 6 2 2 2 2 4" xfId="59"/>
    <cellStyle name="Обычный 6 2 2 2 2_12" xfId="60"/>
    <cellStyle name="Обычный 6 2 2 2 3" xfId="61"/>
    <cellStyle name="Обычный 6 2 2 2 3 2" xfId="62"/>
    <cellStyle name="Обычный 6 2 2 2 3 3" xfId="63"/>
    <cellStyle name="Обычный 6 2 2 2 3_12" xfId="64"/>
    <cellStyle name="Обычный 6 2 2 2 4" xfId="65"/>
    <cellStyle name="Обычный 6 2 2 2 5" xfId="66"/>
    <cellStyle name="Обычный 6 2 2 2_12" xfId="67"/>
    <cellStyle name="Обычный 6 2 2 3" xfId="68"/>
    <cellStyle name="Обычный 6 2 2 3 2" xfId="69"/>
    <cellStyle name="Обычный 6 2 2 3 2 2" xfId="70"/>
    <cellStyle name="Обычный 6 2 2 3 2 3" xfId="71"/>
    <cellStyle name="Обычный 6 2 2 3 2_12" xfId="72"/>
    <cellStyle name="Обычный 6 2 2 3 3" xfId="73"/>
    <cellStyle name="Обычный 6 2 2 3 4" xfId="74"/>
    <cellStyle name="Обычный 6 2 2 3_12" xfId="75"/>
    <cellStyle name="Обычный 6 2 2 4" xfId="76"/>
    <cellStyle name="Обычный 6 2 2 4 2" xfId="77"/>
    <cellStyle name="Обычный 6 2 2 4 2 2" xfId="78"/>
    <cellStyle name="Обычный 6 2 2 4 2 3" xfId="79"/>
    <cellStyle name="Обычный 6 2 2 4 2_12" xfId="80"/>
    <cellStyle name="Обычный 6 2 2 4 3" xfId="81"/>
    <cellStyle name="Обычный 6 2 2 4 4" xfId="82"/>
    <cellStyle name="Обычный 6 2 2 4_12" xfId="83"/>
    <cellStyle name="Обычный 6 2 2 5" xfId="84"/>
    <cellStyle name="Обычный 6 2 2 5 2" xfId="85"/>
    <cellStyle name="Обычный 6 2 2 5 3" xfId="86"/>
    <cellStyle name="Обычный 6 2 2 5_12" xfId="87"/>
    <cellStyle name="Обычный 6 2 2 6" xfId="88"/>
    <cellStyle name="Обычный 6 2 2 7" xfId="89"/>
    <cellStyle name="Обычный 6 2 2 8" xfId="90"/>
    <cellStyle name="Обычный 6 2 2_12" xfId="91"/>
    <cellStyle name="Обычный 6 2 3" xfId="92"/>
    <cellStyle name="Обычный 6 2 3 2" xfId="93"/>
    <cellStyle name="Обычный 6 2 3 2 2" xfId="94"/>
    <cellStyle name="Обычный 6 2 3 2 2 2" xfId="95"/>
    <cellStyle name="Обычный 6 2 3 2 2 2 2" xfId="96"/>
    <cellStyle name="Обычный 6 2 3 2 2 2 3" xfId="97"/>
    <cellStyle name="Обычный 6 2 3 2 2 2_12" xfId="98"/>
    <cellStyle name="Обычный 6 2 3 2 2 3" xfId="99"/>
    <cellStyle name="Обычный 6 2 3 2 2 4" xfId="100"/>
    <cellStyle name="Обычный 6 2 3 2 2_12" xfId="101"/>
    <cellStyle name="Обычный 6 2 3 2 3" xfId="102"/>
    <cellStyle name="Обычный 6 2 3 2 3 2" xfId="103"/>
    <cellStyle name="Обычный 6 2 3 2 3 3" xfId="104"/>
    <cellStyle name="Обычный 6 2 3 2 3_12" xfId="105"/>
    <cellStyle name="Обычный 6 2 3 2 4" xfId="106"/>
    <cellStyle name="Обычный 6 2 3 2 5" xfId="107"/>
    <cellStyle name="Обычный 6 2 3 2_12" xfId="108"/>
    <cellStyle name="Обычный 6 2 3 3" xfId="109"/>
    <cellStyle name="Обычный 6 2 3 3 2" xfId="110"/>
    <cellStyle name="Обычный 6 2 3 3 2 2" xfId="111"/>
    <cellStyle name="Обычный 6 2 3 3 2 3" xfId="112"/>
    <cellStyle name="Обычный 6 2 3 3 2_12" xfId="113"/>
    <cellStyle name="Обычный 6 2 3 3 3" xfId="114"/>
    <cellStyle name="Обычный 6 2 3 3 4" xfId="115"/>
    <cellStyle name="Обычный 6 2 3 3_12" xfId="116"/>
    <cellStyle name="Обычный 6 2 3 4" xfId="117"/>
    <cellStyle name="Обычный 6 2 3 4 2" xfId="118"/>
    <cellStyle name="Обычный 6 2 3 4 2 2" xfId="119"/>
    <cellStyle name="Обычный 6 2 3 4 2 3" xfId="120"/>
    <cellStyle name="Обычный 6 2 3 4 2_12" xfId="121"/>
    <cellStyle name="Обычный 6 2 3 4 3" xfId="122"/>
    <cellStyle name="Обычный 6 2 3 4 4" xfId="123"/>
    <cellStyle name="Обычный 6 2 3 4_12" xfId="124"/>
    <cellStyle name="Обычный 6 2 3 5" xfId="125"/>
    <cellStyle name="Обычный 6 2 3 5 2" xfId="126"/>
    <cellStyle name="Обычный 6 2 3 5 3" xfId="127"/>
    <cellStyle name="Обычный 6 2 3 5_12" xfId="128"/>
    <cellStyle name="Обычный 6 2 3 6" xfId="129"/>
    <cellStyle name="Обычный 6 2 3 7" xfId="130"/>
    <cellStyle name="Обычный 6 2 3 8" xfId="131"/>
    <cellStyle name="Обычный 6 2 3_12" xfId="132"/>
    <cellStyle name="Обычный 6 2 4" xfId="133"/>
    <cellStyle name="Обычный 6 2 4 2" xfId="134"/>
    <cellStyle name="Обычный 6 2 4 2 2" xfId="135"/>
    <cellStyle name="Обычный 6 2 4 2 3" xfId="136"/>
    <cellStyle name="Обычный 6 2 4 2_12" xfId="137"/>
    <cellStyle name="Обычный 6 2 4 3" xfId="138"/>
    <cellStyle name="Обычный 6 2 4 4" xfId="139"/>
    <cellStyle name="Обычный 6 2 4_12" xfId="140"/>
    <cellStyle name="Обычный 6 2 5" xfId="141"/>
    <cellStyle name="Обычный 6 2 5 2" xfId="142"/>
    <cellStyle name="Обычный 6 2 5 2 2" xfId="143"/>
    <cellStyle name="Обычный 6 2 5 2 3" xfId="144"/>
    <cellStyle name="Обычный 6 2 5 2_12" xfId="145"/>
    <cellStyle name="Обычный 6 2 5 3" xfId="146"/>
    <cellStyle name="Обычный 6 2 5 4" xfId="147"/>
    <cellStyle name="Обычный 6 2 5_12" xfId="148"/>
    <cellStyle name="Обычный 6 2 6" xfId="149"/>
    <cellStyle name="Обычный 6 2 6 2" xfId="150"/>
    <cellStyle name="Обычный 6 2 6 3" xfId="151"/>
    <cellStyle name="Обычный 6 2 6_12" xfId="152"/>
    <cellStyle name="Обычный 6 2 7" xfId="153"/>
    <cellStyle name="Обычный 6 2 8" xfId="154"/>
    <cellStyle name="Обычный 6 2 9" xfId="155"/>
    <cellStyle name="Обычный 6 2_12" xfId="156"/>
    <cellStyle name="Обычный 6 3" xfId="157"/>
    <cellStyle name="Обычный 6 3 2" xfId="158"/>
    <cellStyle name="Обычный 6 3 2 2" xfId="159"/>
    <cellStyle name="Обычный 6 3 2 3" xfId="160"/>
    <cellStyle name="Обычный 6 3 2_12" xfId="161"/>
    <cellStyle name="Обычный 6 3 3" xfId="162"/>
    <cellStyle name="Обычный 6 3 4" xfId="163"/>
    <cellStyle name="Обычный 6 3_12" xfId="164"/>
    <cellStyle name="Обычный 6 4" xfId="165"/>
    <cellStyle name="Обычный 6 4 2" xfId="166"/>
    <cellStyle name="Обычный 6 4 2 2" xfId="167"/>
    <cellStyle name="Обычный 6 4 2 3" xfId="168"/>
    <cellStyle name="Обычный 6 4 2_12" xfId="169"/>
    <cellStyle name="Обычный 6 4 3" xfId="170"/>
    <cellStyle name="Обычный 6 4 4" xfId="171"/>
    <cellStyle name="Обычный 6 4_12" xfId="172"/>
    <cellStyle name="Обычный 6 5" xfId="173"/>
    <cellStyle name="Обычный 6 5 2" xfId="174"/>
    <cellStyle name="Обычный 6 5 3" xfId="175"/>
    <cellStyle name="Обычный 6 5_12" xfId="176"/>
    <cellStyle name="Обычный 6 6" xfId="177"/>
    <cellStyle name="Обычный 6 7" xfId="178"/>
    <cellStyle name="Обычный 6 8" xfId="179"/>
    <cellStyle name="Обычный 6_12" xfId="180"/>
    <cellStyle name="Обычный 7" xfId="3"/>
    <cellStyle name="Обычный 7 2" xfId="181"/>
    <cellStyle name="Обычный 7 2 2" xfId="182"/>
    <cellStyle name="Обычный 7 2 2 2" xfId="183"/>
    <cellStyle name="Обычный 7 2 2 2 2" xfId="184"/>
    <cellStyle name="Обычный 7 2 2 2 3" xfId="185"/>
    <cellStyle name="Обычный 7 2 2 2_12" xfId="186"/>
    <cellStyle name="Обычный 7 2 2 3" xfId="187"/>
    <cellStyle name="Обычный 7 2 2 4" xfId="188"/>
    <cellStyle name="Обычный 7 2 2_12" xfId="189"/>
    <cellStyle name="Обычный 7 2 3" xfId="190"/>
    <cellStyle name="Обычный 7 2 3 2" xfId="191"/>
    <cellStyle name="Обычный 7 2 3 2 2" xfId="192"/>
    <cellStyle name="Обычный 7 2 3 2 3" xfId="193"/>
    <cellStyle name="Обычный 7 2 3 2_12" xfId="194"/>
    <cellStyle name="Обычный 7 2 3 3" xfId="195"/>
    <cellStyle name="Обычный 7 2 3 4" xfId="196"/>
    <cellStyle name="Обычный 7 2 3_12" xfId="197"/>
    <cellStyle name="Обычный 7 2 4" xfId="198"/>
    <cellStyle name="Обычный 7 2 4 2" xfId="199"/>
    <cellStyle name="Обычный 7 2 4 3" xfId="200"/>
    <cellStyle name="Обычный 7 2 4_12" xfId="201"/>
    <cellStyle name="Обычный 7 2 5" xfId="202"/>
    <cellStyle name="Обычный 7 2 6" xfId="203"/>
    <cellStyle name="Обычный 7 2 7" xfId="204"/>
    <cellStyle name="Обычный 7 2_12" xfId="205"/>
    <cellStyle name="Обычный 7 3" xfId="206"/>
    <cellStyle name="Обычный 8" xfId="207"/>
    <cellStyle name="Обычный 9" xfId="208"/>
    <cellStyle name="Обычный 9 2" xfId="209"/>
    <cellStyle name="Обычный 9 2 2" xfId="210"/>
    <cellStyle name="Обычный 9 2 2 2" xfId="211"/>
    <cellStyle name="Обычный 9 2 2 3" xfId="212"/>
    <cellStyle name="Обычный 9 2 2 4" xfId="213"/>
    <cellStyle name="Обычный 9 2 2_12" xfId="214"/>
    <cellStyle name="Обычный 9 2 3" xfId="215"/>
    <cellStyle name="Обычный 9 2 4" xfId="216"/>
    <cellStyle name="Обычный 9 2_12" xfId="217"/>
    <cellStyle name="Обычный 9 3" xfId="218"/>
    <cellStyle name="Обычный 9 3 2" xfId="219"/>
    <cellStyle name="Обычный 9 3 3" xfId="220"/>
    <cellStyle name="Обычный 9 3 4" xfId="221"/>
    <cellStyle name="Обычный 9 3_12" xfId="222"/>
    <cellStyle name="Обычный 9 4" xfId="223"/>
    <cellStyle name="Обычный 9 5" xfId="224"/>
    <cellStyle name="Обычный 9_12" xfId="225"/>
    <cellStyle name="Обычный_Форматы по компаниям_last" xfId="4"/>
    <cellStyle name="Плохой 2" xfId="226"/>
    <cellStyle name="Пояснение 2" xfId="227"/>
    <cellStyle name="Примечание 2" xfId="228"/>
    <cellStyle name="Процентный 2" xfId="229"/>
    <cellStyle name="Процентный 3" xfId="230"/>
    <cellStyle name="Связанная ячейка 2" xfId="231"/>
    <cellStyle name="Стиль 1" xfId="232"/>
    <cellStyle name="Текст предупреждения 2" xfId="233"/>
    <cellStyle name="Финансовый 2" xfId="234"/>
    <cellStyle name="Финансовый 2 2" xfId="235"/>
    <cellStyle name="Финансовый 2 2 2" xfId="236"/>
    <cellStyle name="Финансовый 2 2 2 2" xfId="237"/>
    <cellStyle name="Финансовый 2 2 2 2 2" xfId="238"/>
    <cellStyle name="Финансовый 2 2 2 3" xfId="239"/>
    <cellStyle name="Финансовый 2 2 3" xfId="240"/>
    <cellStyle name="Финансовый 2 2 4" xfId="241"/>
    <cellStyle name="Финансовый 2 3" xfId="242"/>
    <cellStyle name="Финансовый 2 3 2" xfId="243"/>
    <cellStyle name="Финансовый 2 3 2 2" xfId="244"/>
    <cellStyle name="Финансовый 2 3 2 3" xfId="245"/>
    <cellStyle name="Финансовый 2 3 3" xfId="246"/>
    <cellStyle name="Финансовый 2 3 4" xfId="247"/>
    <cellStyle name="Финансовый 2 4" xfId="248"/>
    <cellStyle name="Финансовый 2 4 2" xfId="249"/>
    <cellStyle name="Финансовый 2 4 3" xfId="250"/>
    <cellStyle name="Финансовый 2 5" xfId="251"/>
    <cellStyle name="Финансовый 2 6" xfId="252"/>
    <cellStyle name="Финансовый 2 7" xfId="253"/>
    <cellStyle name="Финансовый 3" xfId="254"/>
    <cellStyle name="Финансовый 3 2" xfId="255"/>
    <cellStyle name="Финансовый 3 2 2" xfId="256"/>
    <cellStyle name="Финансовый 3 2 2 2" xfId="257"/>
    <cellStyle name="Финансовый 3 2 2 3" xfId="258"/>
    <cellStyle name="Финансовый 3 2 3" xfId="259"/>
    <cellStyle name="Финансовый 3 2 4" xfId="260"/>
    <cellStyle name="Финансовый 3 3" xfId="261"/>
    <cellStyle name="Финансовый 3 3 2" xfId="262"/>
    <cellStyle name="Финансовый 3 3 2 2" xfId="263"/>
    <cellStyle name="Финансовый 3 3 2 3" xfId="264"/>
    <cellStyle name="Финансовый 3 3 3" xfId="265"/>
    <cellStyle name="Финансовый 3 3 4" xfId="266"/>
    <cellStyle name="Финансовый 3 4" xfId="267"/>
    <cellStyle name="Финансовый 3 4 2" xfId="268"/>
    <cellStyle name="Финансовый 3 4 3" xfId="269"/>
    <cellStyle name="Финансовый 3 5" xfId="270"/>
    <cellStyle name="Финансовый 3 6" xfId="271"/>
    <cellStyle name="Финансовый 3 7" xfId="272"/>
    <cellStyle name="Финансовый 3_12" xfId="273"/>
    <cellStyle name="Хороший 2" xfId="274"/>
  </cellStyles>
  <dxfs count="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66CCFF"/>
      <color rgb="FFFFFFCC"/>
      <color rgb="FFCCFFCC"/>
      <color rgb="FFCCFFFF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O94"/>
  <sheetViews>
    <sheetView tabSelected="1" view="pageBreakPreview" zoomScaleNormal="80" zoomScaleSheetLayoutView="100" workbookViewId="0">
      <pane ySplit="12" topLeftCell="A13" activePane="bottomLeft" state="frozen"/>
      <selection pane="bottomLeft" activeCell="T11" sqref="T11"/>
    </sheetView>
  </sheetViews>
  <sheetFormatPr defaultColWidth="9" defaultRowHeight="15.75" outlineLevelRow="2" x14ac:dyDescent="0.25"/>
  <cols>
    <col min="1" max="1" width="9.75" style="2" customWidth="1"/>
    <col min="2" max="2" width="43.25" style="2" customWidth="1"/>
    <col min="3" max="3" width="9" style="2" customWidth="1"/>
    <col min="4" max="4" width="9.5" style="2" customWidth="1"/>
    <col min="5" max="9" width="6.625" style="2" customWidth="1"/>
    <col min="10" max="10" width="7.25" style="2" customWidth="1"/>
    <col min="11" max="13" width="6.625" style="2" customWidth="1"/>
    <col min="14" max="14" width="7" style="2" customWidth="1"/>
    <col min="15" max="16" width="6.625" style="2" customWidth="1"/>
    <col min="17" max="17" width="7.5" style="2" customWidth="1"/>
    <col min="18" max="19" width="6.625" style="2" customWidth="1"/>
    <col min="20" max="20" width="8.125" style="2" customWidth="1"/>
    <col min="21" max="24" width="6.625" style="2" customWidth="1"/>
    <col min="25" max="25" width="8.125" style="2" customWidth="1"/>
    <col min="26" max="29" width="6.625" style="2" customWidth="1"/>
    <col min="30" max="30" width="6.75" style="2" customWidth="1"/>
    <col min="31" max="34" width="6.625" style="2" customWidth="1"/>
    <col min="35" max="35" width="7.25" style="2" customWidth="1"/>
    <col min="36" max="40" width="6.625" style="2" customWidth="1"/>
    <col min="41" max="41" width="4.125" style="1" customWidth="1"/>
    <col min="42" max="42" width="3.75" style="2" customWidth="1"/>
    <col min="43" max="43" width="3.875" style="2" customWidth="1"/>
    <col min="44" max="44" width="4.5" style="2" customWidth="1"/>
    <col min="45" max="45" width="5" style="2" customWidth="1"/>
    <col min="46" max="46" width="5.5" style="2" customWidth="1"/>
    <col min="47" max="47" width="5.75" style="2" customWidth="1"/>
    <col min="48" max="48" width="5.5" style="2" customWidth="1"/>
    <col min="49" max="50" width="5" style="2" customWidth="1"/>
    <col min="51" max="51" width="12.875" style="2" customWidth="1"/>
    <col min="52" max="61" width="5" style="2" customWidth="1"/>
    <col min="62" max="16384" width="9" style="2"/>
  </cols>
  <sheetData>
    <row r="1" spans="1:40" ht="15.75" customHeight="1" outlineLevel="1" x14ac:dyDescent="0.25">
      <c r="AM1" s="4" t="s">
        <v>0</v>
      </c>
      <c r="AN1" s="4"/>
    </row>
    <row r="2" spans="1:40" ht="15.75" customHeight="1" outlineLevel="1" x14ac:dyDescent="0.25">
      <c r="AM2" s="5" t="s">
        <v>1</v>
      </c>
      <c r="AN2" s="5"/>
    </row>
    <row r="3" spans="1:40" ht="15.75" customHeight="1" outlineLevel="1" x14ac:dyDescent="0.25">
      <c r="AM3" s="5" t="s">
        <v>2</v>
      </c>
      <c r="AN3" s="5"/>
    </row>
    <row r="4" spans="1:40" ht="15.75" customHeight="1" outlineLevel="1" x14ac:dyDescent="0.25">
      <c r="A4" s="34" t="s">
        <v>3</v>
      </c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  <c r="V4" s="34"/>
      <c r="W4" s="34"/>
      <c r="X4" s="34"/>
      <c r="Y4" s="34"/>
      <c r="Z4" s="34"/>
      <c r="AA4" s="34"/>
      <c r="AB4" s="34"/>
      <c r="AC4" s="34"/>
      <c r="AD4" s="34"/>
      <c r="AE4" s="34"/>
      <c r="AF4" s="34"/>
      <c r="AG4" s="34"/>
      <c r="AH4" s="34"/>
      <c r="AI4" s="34"/>
      <c r="AJ4" s="34"/>
      <c r="AK4" s="34"/>
      <c r="AL4" s="34"/>
      <c r="AM4" s="34"/>
      <c r="AN4" s="6"/>
    </row>
    <row r="5" spans="1:40" ht="15.75" customHeight="1" outlineLevel="1" x14ac:dyDescent="0.25">
      <c r="A5" s="35" t="s">
        <v>4</v>
      </c>
      <c r="B5" s="35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  <c r="P5" s="35"/>
      <c r="Q5" s="35"/>
      <c r="R5" s="35"/>
      <c r="S5" s="35"/>
      <c r="T5" s="35"/>
      <c r="U5" s="35"/>
      <c r="V5" s="35"/>
      <c r="W5" s="35"/>
      <c r="X5" s="35"/>
      <c r="Y5" s="35"/>
      <c r="Z5" s="35"/>
      <c r="AA5" s="35"/>
      <c r="AB5" s="35"/>
      <c r="AC5" s="35"/>
      <c r="AD5" s="35"/>
      <c r="AE5" s="35"/>
      <c r="AF5" s="35"/>
      <c r="AG5" s="35"/>
      <c r="AH5" s="35"/>
      <c r="AI5" s="35"/>
      <c r="AJ5" s="35"/>
      <c r="AK5" s="35"/>
      <c r="AL5" s="35"/>
      <c r="AM5" s="35"/>
      <c r="AN5" s="7"/>
    </row>
    <row r="6" spans="1:40" ht="16.5" customHeight="1" outlineLevel="1" x14ac:dyDescent="0.25">
      <c r="A6" s="36" t="s">
        <v>249</v>
      </c>
      <c r="B6" s="36"/>
      <c r="C6" s="36"/>
      <c r="D6" s="36"/>
      <c r="E6" s="36"/>
      <c r="F6" s="36"/>
      <c r="G6" s="36"/>
      <c r="H6" s="36"/>
      <c r="I6" s="36"/>
      <c r="J6" s="36"/>
      <c r="K6" s="36"/>
      <c r="L6" s="36"/>
      <c r="M6" s="36"/>
      <c r="N6" s="36"/>
      <c r="O6" s="36"/>
      <c r="P6" s="36"/>
      <c r="Q6" s="36"/>
      <c r="R6" s="36"/>
      <c r="S6" s="36"/>
      <c r="T6" s="36"/>
      <c r="U6" s="36"/>
      <c r="V6" s="36"/>
      <c r="W6" s="36"/>
      <c r="X6" s="36"/>
      <c r="Y6" s="36"/>
      <c r="Z6" s="36"/>
      <c r="AA6" s="36"/>
      <c r="AB6" s="36"/>
      <c r="AC6" s="36"/>
      <c r="AD6" s="36"/>
      <c r="AE6" s="36"/>
      <c r="AF6" s="36"/>
      <c r="AG6" s="36"/>
      <c r="AH6" s="36"/>
      <c r="AI6" s="36"/>
      <c r="AJ6" s="36"/>
      <c r="AK6" s="36"/>
      <c r="AL6" s="36"/>
      <c r="AM6" s="36"/>
      <c r="AN6" s="3"/>
    </row>
    <row r="7" spans="1:40" ht="21.75" customHeight="1" outlineLevel="1" x14ac:dyDescent="0.25">
      <c r="A7" s="31"/>
      <c r="B7" s="31"/>
      <c r="C7" s="31"/>
      <c r="D7" s="31"/>
      <c r="E7" s="31"/>
      <c r="F7" s="31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1"/>
      <c r="V7" s="31"/>
      <c r="W7" s="31"/>
      <c r="X7" s="31"/>
      <c r="Y7" s="31"/>
      <c r="Z7" s="31"/>
      <c r="AA7" s="31"/>
      <c r="AB7" s="31"/>
      <c r="AC7" s="31"/>
      <c r="AD7" s="31"/>
      <c r="AE7" s="31"/>
      <c r="AF7" s="31"/>
      <c r="AG7" s="31"/>
      <c r="AH7" s="31"/>
      <c r="AI7" s="31"/>
      <c r="AJ7" s="31"/>
      <c r="AK7" s="31"/>
      <c r="AL7" s="31"/>
      <c r="AM7" s="31"/>
    </row>
    <row r="8" spans="1:40" ht="15.75" customHeight="1" x14ac:dyDescent="0.25">
      <c r="A8" s="33" t="s">
        <v>5</v>
      </c>
      <c r="B8" s="33" t="s">
        <v>6</v>
      </c>
      <c r="C8" s="33" t="s">
        <v>7</v>
      </c>
      <c r="D8" s="33" t="s">
        <v>8</v>
      </c>
      <c r="E8" s="37" t="s">
        <v>9</v>
      </c>
      <c r="F8" s="38"/>
      <c r="G8" s="38"/>
      <c r="H8" s="38"/>
      <c r="I8" s="39"/>
      <c r="J8" s="43" t="s">
        <v>10</v>
      </c>
      <c r="K8" s="43"/>
      <c r="L8" s="43"/>
      <c r="M8" s="43"/>
      <c r="N8" s="43"/>
      <c r="O8" s="43"/>
      <c r="P8" s="43"/>
      <c r="Q8" s="43"/>
      <c r="R8" s="43"/>
      <c r="S8" s="43"/>
      <c r="T8" s="43"/>
      <c r="U8" s="43"/>
      <c r="V8" s="43"/>
      <c r="W8" s="43"/>
      <c r="X8" s="43"/>
      <c r="Y8" s="43"/>
      <c r="Z8" s="43"/>
      <c r="AA8" s="43"/>
      <c r="AB8" s="43"/>
      <c r="AC8" s="43"/>
      <c r="AD8" s="43"/>
      <c r="AE8" s="43"/>
      <c r="AF8" s="43"/>
      <c r="AG8" s="43"/>
      <c r="AH8" s="43"/>
      <c r="AI8" s="43"/>
      <c r="AJ8" s="43"/>
      <c r="AK8" s="43"/>
      <c r="AL8" s="43"/>
      <c r="AM8" s="43"/>
      <c r="AN8" s="8"/>
    </row>
    <row r="9" spans="1:40" ht="36" customHeight="1" x14ac:dyDescent="0.25">
      <c r="A9" s="33"/>
      <c r="B9" s="33"/>
      <c r="C9" s="33"/>
      <c r="D9" s="33"/>
      <c r="E9" s="40"/>
      <c r="F9" s="41"/>
      <c r="G9" s="41"/>
      <c r="H9" s="41"/>
      <c r="I9" s="42"/>
      <c r="J9" s="32" t="s">
        <v>11</v>
      </c>
      <c r="K9" s="32"/>
      <c r="L9" s="32"/>
      <c r="M9" s="32"/>
      <c r="N9" s="32"/>
      <c r="O9" s="32" t="s">
        <v>12</v>
      </c>
      <c r="P9" s="32"/>
      <c r="Q9" s="32"/>
      <c r="R9" s="32"/>
      <c r="S9" s="32"/>
      <c r="T9" s="32" t="s">
        <v>13</v>
      </c>
      <c r="U9" s="32"/>
      <c r="V9" s="32"/>
      <c r="W9" s="32"/>
      <c r="X9" s="32"/>
      <c r="Y9" s="32" t="s">
        <v>14</v>
      </c>
      <c r="Z9" s="32"/>
      <c r="AA9" s="32"/>
      <c r="AB9" s="32"/>
      <c r="AC9" s="32"/>
      <c r="AD9" s="32" t="s">
        <v>15</v>
      </c>
      <c r="AE9" s="32"/>
      <c r="AF9" s="32"/>
      <c r="AG9" s="32"/>
      <c r="AH9" s="32"/>
      <c r="AI9" s="33" t="s">
        <v>16</v>
      </c>
      <c r="AJ9" s="33"/>
      <c r="AK9" s="33"/>
      <c r="AL9" s="33"/>
      <c r="AM9" s="33"/>
      <c r="AN9" s="9"/>
    </row>
    <row r="10" spans="1:40" ht="25.5" customHeight="1" x14ac:dyDescent="0.25">
      <c r="A10" s="33"/>
      <c r="B10" s="33"/>
      <c r="C10" s="33"/>
      <c r="D10" s="33"/>
      <c r="E10" s="32" t="s">
        <v>243</v>
      </c>
      <c r="F10" s="32"/>
      <c r="G10" s="32"/>
      <c r="H10" s="32"/>
      <c r="I10" s="32"/>
      <c r="J10" s="32" t="s">
        <v>243</v>
      </c>
      <c r="K10" s="32"/>
      <c r="L10" s="32"/>
      <c r="M10" s="32"/>
      <c r="N10" s="32"/>
      <c r="O10" s="32" t="s">
        <v>243</v>
      </c>
      <c r="P10" s="32"/>
      <c r="Q10" s="32"/>
      <c r="R10" s="32"/>
      <c r="S10" s="32"/>
      <c r="T10" s="32" t="s">
        <v>17</v>
      </c>
      <c r="U10" s="32"/>
      <c r="V10" s="32"/>
      <c r="W10" s="32"/>
      <c r="X10" s="32"/>
      <c r="Y10" s="32" t="s">
        <v>17</v>
      </c>
      <c r="Z10" s="32"/>
      <c r="AA10" s="32"/>
      <c r="AB10" s="32"/>
      <c r="AC10" s="32"/>
      <c r="AD10" s="32" t="s">
        <v>17</v>
      </c>
      <c r="AE10" s="32"/>
      <c r="AF10" s="32"/>
      <c r="AG10" s="32"/>
      <c r="AH10" s="32"/>
      <c r="AI10" s="32" t="s">
        <v>17</v>
      </c>
      <c r="AJ10" s="32"/>
      <c r="AK10" s="32"/>
      <c r="AL10" s="32"/>
      <c r="AM10" s="32"/>
      <c r="AN10" s="10"/>
    </row>
    <row r="11" spans="1:40" ht="65.25" customHeight="1" x14ac:dyDescent="0.25">
      <c r="A11" s="33"/>
      <c r="B11" s="33"/>
      <c r="C11" s="33"/>
      <c r="D11" s="33"/>
      <c r="E11" s="11" t="s">
        <v>18</v>
      </c>
      <c r="F11" s="11" t="s">
        <v>19</v>
      </c>
      <c r="G11" s="11" t="s">
        <v>20</v>
      </c>
      <c r="H11" s="11" t="s">
        <v>21</v>
      </c>
      <c r="I11" s="11" t="s">
        <v>22</v>
      </c>
      <c r="J11" s="11" t="s">
        <v>18</v>
      </c>
      <c r="K11" s="11" t="s">
        <v>19</v>
      </c>
      <c r="L11" s="11" t="s">
        <v>20</v>
      </c>
      <c r="M11" s="11" t="s">
        <v>21</v>
      </c>
      <c r="N11" s="11" t="s">
        <v>22</v>
      </c>
      <c r="O11" s="11" t="s">
        <v>18</v>
      </c>
      <c r="P11" s="11" t="s">
        <v>19</v>
      </c>
      <c r="Q11" s="11" t="s">
        <v>20</v>
      </c>
      <c r="R11" s="11" t="s">
        <v>21</v>
      </c>
      <c r="S11" s="11" t="s">
        <v>22</v>
      </c>
      <c r="T11" s="11" t="s">
        <v>18</v>
      </c>
      <c r="U11" s="11" t="s">
        <v>19</v>
      </c>
      <c r="V11" s="11" t="s">
        <v>20</v>
      </c>
      <c r="W11" s="11" t="s">
        <v>21</v>
      </c>
      <c r="X11" s="11" t="s">
        <v>22</v>
      </c>
      <c r="Y11" s="11" t="s">
        <v>18</v>
      </c>
      <c r="Z11" s="11" t="s">
        <v>19</v>
      </c>
      <c r="AA11" s="11" t="s">
        <v>20</v>
      </c>
      <c r="AB11" s="11" t="s">
        <v>21</v>
      </c>
      <c r="AC11" s="11" t="s">
        <v>22</v>
      </c>
      <c r="AD11" s="11" t="s">
        <v>18</v>
      </c>
      <c r="AE11" s="11" t="s">
        <v>19</v>
      </c>
      <c r="AF11" s="11" t="s">
        <v>20</v>
      </c>
      <c r="AG11" s="11" t="s">
        <v>21</v>
      </c>
      <c r="AH11" s="11" t="s">
        <v>22</v>
      </c>
      <c r="AI11" s="11" t="s">
        <v>18</v>
      </c>
      <c r="AJ11" s="11" t="s">
        <v>19</v>
      </c>
      <c r="AK11" s="11" t="s">
        <v>20</v>
      </c>
      <c r="AL11" s="11" t="s">
        <v>21</v>
      </c>
      <c r="AM11" s="11" t="s">
        <v>22</v>
      </c>
      <c r="AN11" s="12"/>
    </row>
    <row r="12" spans="1:40" x14ac:dyDescent="0.25">
      <c r="A12" s="13">
        <v>1</v>
      </c>
      <c r="B12" s="13">
        <v>2</v>
      </c>
      <c r="C12" s="13">
        <v>3</v>
      </c>
      <c r="D12" s="13">
        <v>4</v>
      </c>
      <c r="E12" s="14" t="s">
        <v>23</v>
      </c>
      <c r="F12" s="14" t="s">
        <v>24</v>
      </c>
      <c r="G12" s="14" t="s">
        <v>25</v>
      </c>
      <c r="H12" s="14" t="s">
        <v>26</v>
      </c>
      <c r="I12" s="14" t="s">
        <v>27</v>
      </c>
      <c r="J12" s="14" t="s">
        <v>28</v>
      </c>
      <c r="K12" s="14" t="s">
        <v>29</v>
      </c>
      <c r="L12" s="14" t="s">
        <v>30</v>
      </c>
      <c r="M12" s="14" t="s">
        <v>31</v>
      </c>
      <c r="N12" s="14" t="s">
        <v>32</v>
      </c>
      <c r="O12" s="14" t="s">
        <v>33</v>
      </c>
      <c r="P12" s="14" t="s">
        <v>34</v>
      </c>
      <c r="Q12" s="14" t="s">
        <v>35</v>
      </c>
      <c r="R12" s="14" t="s">
        <v>36</v>
      </c>
      <c r="S12" s="14" t="s">
        <v>37</v>
      </c>
      <c r="T12" s="14" t="s">
        <v>38</v>
      </c>
      <c r="U12" s="14" t="s">
        <v>39</v>
      </c>
      <c r="V12" s="14" t="s">
        <v>40</v>
      </c>
      <c r="W12" s="14" t="s">
        <v>41</v>
      </c>
      <c r="X12" s="14" t="s">
        <v>42</v>
      </c>
      <c r="Y12" s="14" t="s">
        <v>43</v>
      </c>
      <c r="Z12" s="14" t="s">
        <v>44</v>
      </c>
      <c r="AA12" s="14" t="s">
        <v>45</v>
      </c>
      <c r="AB12" s="14" t="s">
        <v>46</v>
      </c>
      <c r="AC12" s="14" t="s">
        <v>47</v>
      </c>
      <c r="AD12" s="14" t="s">
        <v>48</v>
      </c>
      <c r="AE12" s="14" t="s">
        <v>49</v>
      </c>
      <c r="AF12" s="14" t="s">
        <v>50</v>
      </c>
      <c r="AG12" s="14" t="s">
        <v>51</v>
      </c>
      <c r="AH12" s="14" t="s">
        <v>52</v>
      </c>
      <c r="AI12" s="14" t="s">
        <v>53</v>
      </c>
      <c r="AJ12" s="14" t="s">
        <v>54</v>
      </c>
      <c r="AK12" s="14" t="s">
        <v>55</v>
      </c>
      <c r="AL12" s="14" t="s">
        <v>56</v>
      </c>
      <c r="AM12" s="14" t="s">
        <v>57</v>
      </c>
      <c r="AN12" s="15"/>
    </row>
    <row r="13" spans="1:40" ht="30" customHeight="1" outlineLevel="1" x14ac:dyDescent="0.25">
      <c r="A13" s="16" t="s">
        <v>60</v>
      </c>
      <c r="B13" s="17" t="s">
        <v>61</v>
      </c>
      <c r="C13" s="18" t="s">
        <v>62</v>
      </c>
      <c r="D13" s="19" t="s">
        <v>58</v>
      </c>
      <c r="E13" s="20">
        <f>E14+E15+E16+E17+E18+E19</f>
        <v>0</v>
      </c>
      <c r="F13" s="20">
        <f t="shared" ref="F13:AM13" si="0">F14+F15+F16+F17+F18+F19</f>
        <v>0</v>
      </c>
      <c r="G13" s="20">
        <f t="shared" si="0"/>
        <v>0</v>
      </c>
      <c r="H13" s="20">
        <f t="shared" si="0"/>
        <v>0</v>
      </c>
      <c r="I13" s="20">
        <f t="shared" si="0"/>
        <v>0</v>
      </c>
      <c r="J13" s="20">
        <f t="shared" si="0"/>
        <v>0</v>
      </c>
      <c r="K13" s="20">
        <f t="shared" si="0"/>
        <v>0</v>
      </c>
      <c r="L13" s="20">
        <f t="shared" si="0"/>
        <v>0</v>
      </c>
      <c r="M13" s="20">
        <f t="shared" si="0"/>
        <v>0</v>
      </c>
      <c r="N13" s="20">
        <f t="shared" si="0"/>
        <v>0</v>
      </c>
      <c r="O13" s="19">
        <f>O14+O15+O16+O17+O18+O19</f>
        <v>3.82</v>
      </c>
      <c r="P13" s="20">
        <f t="shared" si="0"/>
        <v>0</v>
      </c>
      <c r="Q13" s="19">
        <f>Q14+Q15+Q16+Q17+Q18+Q19</f>
        <v>0</v>
      </c>
      <c r="R13" s="20">
        <f t="shared" si="0"/>
        <v>0</v>
      </c>
      <c r="S13" s="20">
        <f t="shared" si="0"/>
        <v>0</v>
      </c>
      <c r="T13" s="20">
        <f t="shared" si="0"/>
        <v>0</v>
      </c>
      <c r="U13" s="20">
        <f t="shared" si="0"/>
        <v>0</v>
      </c>
      <c r="V13" s="20">
        <f t="shared" si="0"/>
        <v>0</v>
      </c>
      <c r="W13" s="20">
        <f t="shared" si="0"/>
        <v>0</v>
      </c>
      <c r="X13" s="20">
        <f t="shared" si="0"/>
        <v>0</v>
      </c>
      <c r="Y13" s="20">
        <f t="shared" si="0"/>
        <v>0</v>
      </c>
      <c r="Z13" s="20">
        <f t="shared" si="0"/>
        <v>0</v>
      </c>
      <c r="AA13" s="20">
        <f t="shared" si="0"/>
        <v>0</v>
      </c>
      <c r="AB13" s="20">
        <f t="shared" si="0"/>
        <v>0</v>
      </c>
      <c r="AC13" s="20">
        <f t="shared" si="0"/>
        <v>0</v>
      </c>
      <c r="AD13" s="20">
        <f t="shared" si="0"/>
        <v>0</v>
      </c>
      <c r="AE13" s="20">
        <f t="shared" si="0"/>
        <v>0</v>
      </c>
      <c r="AF13" s="20">
        <f t="shared" si="0"/>
        <v>0</v>
      </c>
      <c r="AG13" s="20">
        <f t="shared" si="0"/>
        <v>0</v>
      </c>
      <c r="AH13" s="20">
        <f t="shared" si="0"/>
        <v>0</v>
      </c>
      <c r="AI13" s="20">
        <f t="shared" si="0"/>
        <v>3.82</v>
      </c>
      <c r="AJ13" s="20">
        <f t="shared" si="0"/>
        <v>0</v>
      </c>
      <c r="AK13" s="20">
        <f t="shared" si="0"/>
        <v>0</v>
      </c>
      <c r="AL13" s="20">
        <f t="shared" si="0"/>
        <v>0</v>
      </c>
      <c r="AM13" s="20">
        <f t="shared" si="0"/>
        <v>0</v>
      </c>
      <c r="AN13" s="21"/>
    </row>
    <row r="14" spans="1:40" ht="37.5" customHeight="1" outlineLevel="1" x14ac:dyDescent="0.25">
      <c r="A14" s="16" t="s">
        <v>63</v>
      </c>
      <c r="B14" s="17" t="s">
        <v>64</v>
      </c>
      <c r="C14" s="18" t="s">
        <v>62</v>
      </c>
      <c r="D14" s="19" t="s">
        <v>58</v>
      </c>
      <c r="E14" s="20">
        <f>E21</f>
        <v>0</v>
      </c>
      <c r="F14" s="20">
        <f t="shared" ref="F14:AM14" si="1">F21</f>
        <v>0</v>
      </c>
      <c r="G14" s="20">
        <f t="shared" si="1"/>
        <v>0</v>
      </c>
      <c r="H14" s="20">
        <f t="shared" si="1"/>
        <v>0</v>
      </c>
      <c r="I14" s="20">
        <f t="shared" si="1"/>
        <v>0</v>
      </c>
      <c r="J14" s="20">
        <f t="shared" si="1"/>
        <v>0</v>
      </c>
      <c r="K14" s="20">
        <f t="shared" si="1"/>
        <v>0</v>
      </c>
      <c r="L14" s="20">
        <f t="shared" si="1"/>
        <v>0</v>
      </c>
      <c r="M14" s="20">
        <f t="shared" si="1"/>
        <v>0</v>
      </c>
      <c r="N14" s="20">
        <f t="shared" si="1"/>
        <v>0</v>
      </c>
      <c r="O14" s="19">
        <f t="shared" si="1"/>
        <v>0</v>
      </c>
      <c r="P14" s="20">
        <f t="shared" si="1"/>
        <v>0</v>
      </c>
      <c r="Q14" s="19">
        <f t="shared" si="1"/>
        <v>0</v>
      </c>
      <c r="R14" s="20">
        <f t="shared" si="1"/>
        <v>0</v>
      </c>
      <c r="S14" s="20">
        <f t="shared" si="1"/>
        <v>0</v>
      </c>
      <c r="T14" s="20">
        <f t="shared" si="1"/>
        <v>0</v>
      </c>
      <c r="U14" s="20">
        <f t="shared" si="1"/>
        <v>0</v>
      </c>
      <c r="V14" s="20">
        <f t="shared" si="1"/>
        <v>0</v>
      </c>
      <c r="W14" s="20">
        <f t="shared" si="1"/>
        <v>0</v>
      </c>
      <c r="X14" s="20">
        <f t="shared" si="1"/>
        <v>0</v>
      </c>
      <c r="Y14" s="20">
        <f t="shared" si="1"/>
        <v>0</v>
      </c>
      <c r="Z14" s="20">
        <f t="shared" si="1"/>
        <v>0</v>
      </c>
      <c r="AA14" s="20">
        <f t="shared" si="1"/>
        <v>0</v>
      </c>
      <c r="AB14" s="20">
        <f t="shared" si="1"/>
        <v>0</v>
      </c>
      <c r="AC14" s="20">
        <f t="shared" si="1"/>
        <v>0</v>
      </c>
      <c r="AD14" s="20">
        <f t="shared" si="1"/>
        <v>0</v>
      </c>
      <c r="AE14" s="20">
        <f t="shared" si="1"/>
        <v>0</v>
      </c>
      <c r="AF14" s="20">
        <f t="shared" si="1"/>
        <v>0</v>
      </c>
      <c r="AG14" s="20">
        <f t="shared" si="1"/>
        <v>0</v>
      </c>
      <c r="AH14" s="20">
        <f t="shared" si="1"/>
        <v>0</v>
      </c>
      <c r="AI14" s="20">
        <f t="shared" si="1"/>
        <v>0</v>
      </c>
      <c r="AJ14" s="20">
        <f t="shared" si="1"/>
        <v>0</v>
      </c>
      <c r="AK14" s="20">
        <f t="shared" si="1"/>
        <v>0</v>
      </c>
      <c r="AL14" s="20">
        <f t="shared" si="1"/>
        <v>0</v>
      </c>
      <c r="AM14" s="20">
        <f t="shared" si="1"/>
        <v>0</v>
      </c>
      <c r="AN14" s="21"/>
    </row>
    <row r="15" spans="1:40" ht="37.5" customHeight="1" outlineLevel="1" x14ac:dyDescent="0.25">
      <c r="A15" s="16" t="s">
        <v>65</v>
      </c>
      <c r="B15" s="17" t="s">
        <v>66</v>
      </c>
      <c r="C15" s="18" t="s">
        <v>62</v>
      </c>
      <c r="D15" s="19" t="s">
        <v>58</v>
      </c>
      <c r="E15" s="20">
        <f>E38</f>
        <v>0</v>
      </c>
      <c r="F15" s="20">
        <f t="shared" ref="F15:AM15" si="2">F38</f>
        <v>0</v>
      </c>
      <c r="G15" s="20">
        <f t="shared" si="2"/>
        <v>0</v>
      </c>
      <c r="H15" s="20">
        <f t="shared" si="2"/>
        <v>0</v>
      </c>
      <c r="I15" s="20">
        <f t="shared" si="2"/>
        <v>0</v>
      </c>
      <c r="J15" s="20">
        <f t="shared" si="2"/>
        <v>0</v>
      </c>
      <c r="K15" s="20">
        <f t="shared" si="2"/>
        <v>0</v>
      </c>
      <c r="L15" s="20">
        <f t="shared" si="2"/>
        <v>0</v>
      </c>
      <c r="M15" s="20">
        <f t="shared" si="2"/>
        <v>0</v>
      </c>
      <c r="N15" s="20">
        <f t="shared" si="2"/>
        <v>0</v>
      </c>
      <c r="O15" s="19">
        <f t="shared" si="2"/>
        <v>3.82</v>
      </c>
      <c r="P15" s="20">
        <f t="shared" si="2"/>
        <v>0</v>
      </c>
      <c r="Q15" s="19">
        <f>Q38</f>
        <v>0</v>
      </c>
      <c r="R15" s="20">
        <f t="shared" si="2"/>
        <v>0</v>
      </c>
      <c r="S15" s="20">
        <f t="shared" si="2"/>
        <v>0</v>
      </c>
      <c r="T15" s="20">
        <f t="shared" si="2"/>
        <v>0</v>
      </c>
      <c r="U15" s="20">
        <f t="shared" si="2"/>
        <v>0</v>
      </c>
      <c r="V15" s="20">
        <f t="shared" si="2"/>
        <v>0</v>
      </c>
      <c r="W15" s="20">
        <f t="shared" si="2"/>
        <v>0</v>
      </c>
      <c r="X15" s="20">
        <f t="shared" si="2"/>
        <v>0</v>
      </c>
      <c r="Y15" s="20">
        <f t="shared" si="2"/>
        <v>0</v>
      </c>
      <c r="Z15" s="20">
        <f t="shared" si="2"/>
        <v>0</v>
      </c>
      <c r="AA15" s="20">
        <f t="shared" si="2"/>
        <v>0</v>
      </c>
      <c r="AB15" s="20">
        <f t="shared" si="2"/>
        <v>0</v>
      </c>
      <c r="AC15" s="20">
        <f t="shared" si="2"/>
        <v>0</v>
      </c>
      <c r="AD15" s="20">
        <f t="shared" si="2"/>
        <v>0</v>
      </c>
      <c r="AE15" s="20">
        <f t="shared" si="2"/>
        <v>0</v>
      </c>
      <c r="AF15" s="20">
        <f t="shared" si="2"/>
        <v>0</v>
      </c>
      <c r="AG15" s="20">
        <f t="shared" si="2"/>
        <v>0</v>
      </c>
      <c r="AH15" s="20">
        <f t="shared" si="2"/>
        <v>0</v>
      </c>
      <c r="AI15" s="20">
        <f t="shared" si="2"/>
        <v>3.82</v>
      </c>
      <c r="AJ15" s="20">
        <f t="shared" si="2"/>
        <v>0</v>
      </c>
      <c r="AK15" s="20">
        <f t="shared" si="2"/>
        <v>0</v>
      </c>
      <c r="AL15" s="20">
        <f t="shared" si="2"/>
        <v>0</v>
      </c>
      <c r="AM15" s="20">
        <f t="shared" si="2"/>
        <v>0</v>
      </c>
      <c r="AN15" s="21"/>
    </row>
    <row r="16" spans="1:40" ht="66" customHeight="1" outlineLevel="1" x14ac:dyDescent="0.25">
      <c r="A16" s="16" t="s">
        <v>67</v>
      </c>
      <c r="B16" s="17" t="s">
        <v>68</v>
      </c>
      <c r="C16" s="18" t="s">
        <v>62</v>
      </c>
      <c r="D16" s="19" t="s">
        <v>58</v>
      </c>
      <c r="E16" s="20">
        <f>E71</f>
        <v>0</v>
      </c>
      <c r="F16" s="20">
        <f t="shared" ref="F16:AM16" si="3">F71</f>
        <v>0</v>
      </c>
      <c r="G16" s="20">
        <f t="shared" si="3"/>
        <v>0</v>
      </c>
      <c r="H16" s="20">
        <f t="shared" si="3"/>
        <v>0</v>
      </c>
      <c r="I16" s="20">
        <f t="shared" si="3"/>
        <v>0</v>
      </c>
      <c r="J16" s="20">
        <f t="shared" si="3"/>
        <v>0</v>
      </c>
      <c r="K16" s="20">
        <f t="shared" si="3"/>
        <v>0</v>
      </c>
      <c r="L16" s="20">
        <f t="shared" si="3"/>
        <v>0</v>
      </c>
      <c r="M16" s="20">
        <f t="shared" si="3"/>
        <v>0</v>
      </c>
      <c r="N16" s="20">
        <f t="shared" si="3"/>
        <v>0</v>
      </c>
      <c r="O16" s="19">
        <f t="shared" si="3"/>
        <v>0</v>
      </c>
      <c r="P16" s="20">
        <f t="shared" si="3"/>
        <v>0</v>
      </c>
      <c r="Q16" s="19">
        <f t="shared" si="3"/>
        <v>0</v>
      </c>
      <c r="R16" s="20">
        <f t="shared" si="3"/>
        <v>0</v>
      </c>
      <c r="S16" s="20">
        <f t="shared" si="3"/>
        <v>0</v>
      </c>
      <c r="T16" s="20">
        <f t="shared" si="3"/>
        <v>0</v>
      </c>
      <c r="U16" s="20">
        <f t="shared" si="3"/>
        <v>0</v>
      </c>
      <c r="V16" s="20">
        <f t="shared" si="3"/>
        <v>0</v>
      </c>
      <c r="W16" s="20">
        <f t="shared" si="3"/>
        <v>0</v>
      </c>
      <c r="X16" s="20">
        <f t="shared" si="3"/>
        <v>0</v>
      </c>
      <c r="Y16" s="20">
        <f t="shared" si="3"/>
        <v>0</v>
      </c>
      <c r="Z16" s="20">
        <f t="shared" si="3"/>
        <v>0</v>
      </c>
      <c r="AA16" s="20">
        <f t="shared" si="3"/>
        <v>0</v>
      </c>
      <c r="AB16" s="20">
        <f t="shared" si="3"/>
        <v>0</v>
      </c>
      <c r="AC16" s="20">
        <f t="shared" si="3"/>
        <v>0</v>
      </c>
      <c r="AD16" s="20">
        <f t="shared" si="3"/>
        <v>0</v>
      </c>
      <c r="AE16" s="20">
        <f t="shared" si="3"/>
        <v>0</v>
      </c>
      <c r="AF16" s="20">
        <f t="shared" si="3"/>
        <v>0</v>
      </c>
      <c r="AG16" s="20">
        <f t="shared" si="3"/>
        <v>0</v>
      </c>
      <c r="AH16" s="20">
        <f t="shared" si="3"/>
        <v>0</v>
      </c>
      <c r="AI16" s="20">
        <f t="shared" si="3"/>
        <v>0</v>
      </c>
      <c r="AJ16" s="20">
        <f t="shared" si="3"/>
        <v>0</v>
      </c>
      <c r="AK16" s="20">
        <f t="shared" si="3"/>
        <v>0</v>
      </c>
      <c r="AL16" s="20">
        <f t="shared" si="3"/>
        <v>0</v>
      </c>
      <c r="AM16" s="20">
        <f t="shared" si="3"/>
        <v>0</v>
      </c>
      <c r="AN16" s="21"/>
    </row>
    <row r="17" spans="1:40" ht="32.25" customHeight="1" outlineLevel="1" x14ac:dyDescent="0.25">
      <c r="A17" s="16" t="s">
        <v>69</v>
      </c>
      <c r="B17" s="17" t="s">
        <v>70</v>
      </c>
      <c r="C17" s="18" t="s">
        <v>62</v>
      </c>
      <c r="D17" s="19" t="s">
        <v>58</v>
      </c>
      <c r="E17" s="20">
        <f>E74</f>
        <v>0</v>
      </c>
      <c r="F17" s="20">
        <f t="shared" ref="F17:AM17" si="4">F74</f>
        <v>0</v>
      </c>
      <c r="G17" s="20">
        <f t="shared" si="4"/>
        <v>0</v>
      </c>
      <c r="H17" s="20">
        <f t="shared" si="4"/>
        <v>0</v>
      </c>
      <c r="I17" s="20">
        <f t="shared" si="4"/>
        <v>0</v>
      </c>
      <c r="J17" s="20">
        <f t="shared" si="4"/>
        <v>0</v>
      </c>
      <c r="K17" s="20">
        <f t="shared" si="4"/>
        <v>0</v>
      </c>
      <c r="L17" s="20">
        <f t="shared" si="4"/>
        <v>0</v>
      </c>
      <c r="M17" s="20">
        <f t="shared" si="4"/>
        <v>0</v>
      </c>
      <c r="N17" s="20">
        <f t="shared" si="4"/>
        <v>0</v>
      </c>
      <c r="O17" s="19">
        <f t="shared" si="4"/>
        <v>0</v>
      </c>
      <c r="P17" s="20">
        <f t="shared" si="4"/>
        <v>0</v>
      </c>
      <c r="Q17" s="19">
        <f>Q74</f>
        <v>0</v>
      </c>
      <c r="R17" s="20">
        <f t="shared" si="4"/>
        <v>0</v>
      </c>
      <c r="S17" s="20">
        <f t="shared" si="4"/>
        <v>0</v>
      </c>
      <c r="T17" s="20">
        <f t="shared" si="4"/>
        <v>0</v>
      </c>
      <c r="U17" s="20">
        <f t="shared" si="4"/>
        <v>0</v>
      </c>
      <c r="V17" s="20">
        <f t="shared" si="4"/>
        <v>0</v>
      </c>
      <c r="W17" s="20">
        <f t="shared" si="4"/>
        <v>0</v>
      </c>
      <c r="X17" s="20">
        <f t="shared" si="4"/>
        <v>0</v>
      </c>
      <c r="Y17" s="20">
        <f t="shared" si="4"/>
        <v>0</v>
      </c>
      <c r="Z17" s="20">
        <f t="shared" si="4"/>
        <v>0</v>
      </c>
      <c r="AA17" s="20">
        <f t="shared" si="4"/>
        <v>0</v>
      </c>
      <c r="AB17" s="20">
        <f t="shared" si="4"/>
        <v>0</v>
      </c>
      <c r="AC17" s="20">
        <f t="shared" si="4"/>
        <v>0</v>
      </c>
      <c r="AD17" s="20">
        <f t="shared" si="4"/>
        <v>0</v>
      </c>
      <c r="AE17" s="20">
        <f t="shared" si="4"/>
        <v>0</v>
      </c>
      <c r="AF17" s="20">
        <f t="shared" si="4"/>
        <v>0</v>
      </c>
      <c r="AG17" s="20">
        <f t="shared" si="4"/>
        <v>0</v>
      </c>
      <c r="AH17" s="20">
        <f t="shared" si="4"/>
        <v>0</v>
      </c>
      <c r="AI17" s="20">
        <f t="shared" si="4"/>
        <v>0</v>
      </c>
      <c r="AJ17" s="20">
        <f t="shared" si="4"/>
        <v>0</v>
      </c>
      <c r="AK17" s="20">
        <f t="shared" si="4"/>
        <v>0</v>
      </c>
      <c r="AL17" s="20">
        <f t="shared" si="4"/>
        <v>0</v>
      </c>
      <c r="AM17" s="20">
        <f t="shared" si="4"/>
        <v>0</v>
      </c>
      <c r="AN17" s="21"/>
    </row>
    <row r="18" spans="1:40" ht="45.75" customHeight="1" outlineLevel="1" x14ac:dyDescent="0.25">
      <c r="A18" s="16" t="s">
        <v>71</v>
      </c>
      <c r="B18" s="17" t="s">
        <v>72</v>
      </c>
      <c r="C18" s="18" t="s">
        <v>62</v>
      </c>
      <c r="D18" s="19" t="s">
        <v>58</v>
      </c>
      <c r="E18" s="20">
        <f>E84</f>
        <v>0</v>
      </c>
      <c r="F18" s="20">
        <f t="shared" ref="F18:AM19" si="5">F84</f>
        <v>0</v>
      </c>
      <c r="G18" s="20">
        <f t="shared" si="5"/>
        <v>0</v>
      </c>
      <c r="H18" s="20">
        <f t="shared" si="5"/>
        <v>0</v>
      </c>
      <c r="I18" s="20">
        <f t="shared" si="5"/>
        <v>0</v>
      </c>
      <c r="J18" s="20">
        <f t="shared" si="5"/>
        <v>0</v>
      </c>
      <c r="K18" s="20">
        <f t="shared" si="5"/>
        <v>0</v>
      </c>
      <c r="L18" s="20">
        <f t="shared" si="5"/>
        <v>0</v>
      </c>
      <c r="M18" s="20">
        <f t="shared" si="5"/>
        <v>0</v>
      </c>
      <c r="N18" s="20">
        <f t="shared" si="5"/>
        <v>0</v>
      </c>
      <c r="O18" s="19">
        <f t="shared" si="5"/>
        <v>0</v>
      </c>
      <c r="P18" s="20">
        <f t="shared" si="5"/>
        <v>0</v>
      </c>
      <c r="Q18" s="19">
        <f t="shared" si="5"/>
        <v>0</v>
      </c>
      <c r="R18" s="20">
        <f t="shared" si="5"/>
        <v>0</v>
      </c>
      <c r="S18" s="20">
        <f t="shared" si="5"/>
        <v>0</v>
      </c>
      <c r="T18" s="20">
        <f t="shared" si="5"/>
        <v>0</v>
      </c>
      <c r="U18" s="20">
        <f t="shared" si="5"/>
        <v>0</v>
      </c>
      <c r="V18" s="20">
        <f t="shared" si="5"/>
        <v>0</v>
      </c>
      <c r="W18" s="20">
        <f t="shared" si="5"/>
        <v>0</v>
      </c>
      <c r="X18" s="20">
        <f t="shared" si="5"/>
        <v>0</v>
      </c>
      <c r="Y18" s="20">
        <f t="shared" si="5"/>
        <v>0</v>
      </c>
      <c r="Z18" s="20">
        <f t="shared" si="5"/>
        <v>0</v>
      </c>
      <c r="AA18" s="20">
        <f t="shared" si="5"/>
        <v>0</v>
      </c>
      <c r="AB18" s="20">
        <f t="shared" si="5"/>
        <v>0</v>
      </c>
      <c r="AC18" s="20">
        <f t="shared" si="5"/>
        <v>0</v>
      </c>
      <c r="AD18" s="20">
        <f t="shared" si="5"/>
        <v>0</v>
      </c>
      <c r="AE18" s="20">
        <f t="shared" si="5"/>
        <v>0</v>
      </c>
      <c r="AF18" s="20">
        <f t="shared" si="5"/>
        <v>0</v>
      </c>
      <c r="AG18" s="20">
        <f t="shared" si="5"/>
        <v>0</v>
      </c>
      <c r="AH18" s="20">
        <f t="shared" si="5"/>
        <v>0</v>
      </c>
      <c r="AI18" s="20">
        <f t="shared" si="5"/>
        <v>0</v>
      </c>
      <c r="AJ18" s="20">
        <f t="shared" si="5"/>
        <v>0</v>
      </c>
      <c r="AK18" s="20">
        <f t="shared" si="5"/>
        <v>0</v>
      </c>
      <c r="AL18" s="20">
        <f t="shared" si="5"/>
        <v>0</v>
      </c>
      <c r="AM18" s="20">
        <f t="shared" si="5"/>
        <v>0</v>
      </c>
      <c r="AN18" s="21"/>
    </row>
    <row r="19" spans="1:40" ht="38.25" customHeight="1" outlineLevel="1" x14ac:dyDescent="0.25">
      <c r="A19" s="16" t="s">
        <v>73</v>
      </c>
      <c r="B19" s="17" t="s">
        <v>74</v>
      </c>
      <c r="C19" s="18" t="s">
        <v>62</v>
      </c>
      <c r="D19" s="19" t="s">
        <v>58</v>
      </c>
      <c r="E19" s="20">
        <f>E85</f>
        <v>0</v>
      </c>
      <c r="F19" s="20">
        <f t="shared" ref="F19:AM19" si="6">F85</f>
        <v>0</v>
      </c>
      <c r="G19" s="20">
        <f t="shared" si="6"/>
        <v>0</v>
      </c>
      <c r="H19" s="20">
        <f t="shared" si="6"/>
        <v>0</v>
      </c>
      <c r="I19" s="20">
        <f t="shared" si="6"/>
        <v>0</v>
      </c>
      <c r="J19" s="20">
        <f t="shared" si="6"/>
        <v>0</v>
      </c>
      <c r="K19" s="20">
        <f t="shared" si="6"/>
        <v>0</v>
      </c>
      <c r="L19" s="20">
        <f t="shared" si="6"/>
        <v>0</v>
      </c>
      <c r="M19" s="20">
        <f t="shared" si="6"/>
        <v>0</v>
      </c>
      <c r="N19" s="20">
        <f t="shared" si="6"/>
        <v>0</v>
      </c>
      <c r="O19" s="19">
        <f t="shared" si="5"/>
        <v>0</v>
      </c>
      <c r="P19" s="20">
        <f t="shared" si="6"/>
        <v>0</v>
      </c>
      <c r="Q19" s="19">
        <f t="shared" si="5"/>
        <v>0</v>
      </c>
      <c r="R19" s="20">
        <f t="shared" si="6"/>
        <v>0</v>
      </c>
      <c r="S19" s="20">
        <f t="shared" si="6"/>
        <v>0</v>
      </c>
      <c r="T19" s="20">
        <f t="shared" si="6"/>
        <v>0</v>
      </c>
      <c r="U19" s="20">
        <f t="shared" si="6"/>
        <v>0</v>
      </c>
      <c r="V19" s="20">
        <f t="shared" si="6"/>
        <v>0</v>
      </c>
      <c r="W19" s="20">
        <f t="shared" si="6"/>
        <v>0</v>
      </c>
      <c r="X19" s="20">
        <f t="shared" si="6"/>
        <v>0</v>
      </c>
      <c r="Y19" s="20">
        <f t="shared" si="6"/>
        <v>0</v>
      </c>
      <c r="Z19" s="20">
        <f t="shared" si="6"/>
        <v>0</v>
      </c>
      <c r="AA19" s="20">
        <f t="shared" si="6"/>
        <v>0</v>
      </c>
      <c r="AB19" s="20">
        <f t="shared" si="6"/>
        <v>0</v>
      </c>
      <c r="AC19" s="20">
        <f t="shared" si="6"/>
        <v>0</v>
      </c>
      <c r="AD19" s="20">
        <f t="shared" si="6"/>
        <v>0</v>
      </c>
      <c r="AE19" s="20">
        <f t="shared" si="6"/>
        <v>0</v>
      </c>
      <c r="AF19" s="20">
        <f t="shared" si="6"/>
        <v>0</v>
      </c>
      <c r="AG19" s="20">
        <f t="shared" si="6"/>
        <v>0</v>
      </c>
      <c r="AH19" s="20">
        <f t="shared" si="6"/>
        <v>0</v>
      </c>
      <c r="AI19" s="20">
        <f t="shared" si="6"/>
        <v>0</v>
      </c>
      <c r="AJ19" s="20">
        <f t="shared" si="6"/>
        <v>0</v>
      </c>
      <c r="AK19" s="20">
        <f t="shared" si="6"/>
        <v>0</v>
      </c>
      <c r="AL19" s="20">
        <f t="shared" si="6"/>
        <v>0</v>
      </c>
      <c r="AM19" s="20">
        <f t="shared" si="6"/>
        <v>0</v>
      </c>
      <c r="AN19" s="21"/>
    </row>
    <row r="20" spans="1:40" ht="19.5" customHeight="1" outlineLevel="2" x14ac:dyDescent="0.25">
      <c r="A20" s="16" t="s">
        <v>75</v>
      </c>
      <c r="B20" s="17" t="s">
        <v>76</v>
      </c>
      <c r="C20" s="18" t="s">
        <v>62</v>
      </c>
      <c r="D20" s="19" t="s">
        <v>58</v>
      </c>
      <c r="E20" s="19" t="s">
        <v>58</v>
      </c>
      <c r="F20" s="19" t="s">
        <v>58</v>
      </c>
      <c r="G20" s="19" t="s">
        <v>58</v>
      </c>
      <c r="H20" s="19" t="s">
        <v>58</v>
      </c>
      <c r="I20" s="19" t="s">
        <v>58</v>
      </c>
      <c r="J20" s="19" t="s">
        <v>58</v>
      </c>
      <c r="K20" s="19" t="s">
        <v>58</v>
      </c>
      <c r="L20" s="19" t="s">
        <v>58</v>
      </c>
      <c r="M20" s="19" t="s">
        <v>58</v>
      </c>
      <c r="N20" s="19" t="s">
        <v>58</v>
      </c>
      <c r="O20" s="19" t="s">
        <v>58</v>
      </c>
      <c r="P20" s="19" t="s">
        <v>58</v>
      </c>
      <c r="Q20" s="19" t="s">
        <v>58</v>
      </c>
      <c r="R20" s="19" t="s">
        <v>58</v>
      </c>
      <c r="S20" s="19" t="s">
        <v>58</v>
      </c>
      <c r="T20" s="19" t="s">
        <v>58</v>
      </c>
      <c r="U20" s="19" t="s">
        <v>58</v>
      </c>
      <c r="V20" s="19" t="s">
        <v>58</v>
      </c>
      <c r="W20" s="19" t="s">
        <v>58</v>
      </c>
      <c r="X20" s="19" t="s">
        <v>58</v>
      </c>
      <c r="Y20" s="19" t="s">
        <v>58</v>
      </c>
      <c r="Z20" s="19" t="s">
        <v>58</v>
      </c>
      <c r="AA20" s="19" t="s">
        <v>58</v>
      </c>
      <c r="AB20" s="19" t="s">
        <v>58</v>
      </c>
      <c r="AC20" s="19" t="s">
        <v>58</v>
      </c>
      <c r="AD20" s="19" t="s">
        <v>58</v>
      </c>
      <c r="AE20" s="19" t="s">
        <v>58</v>
      </c>
      <c r="AF20" s="19" t="s">
        <v>58</v>
      </c>
      <c r="AG20" s="19" t="s">
        <v>58</v>
      </c>
      <c r="AH20" s="19" t="s">
        <v>58</v>
      </c>
      <c r="AI20" s="19" t="s">
        <v>58</v>
      </c>
      <c r="AJ20" s="19" t="s">
        <v>58</v>
      </c>
      <c r="AK20" s="19" t="s">
        <v>58</v>
      </c>
      <c r="AL20" s="19" t="s">
        <v>58</v>
      </c>
      <c r="AM20" s="19" t="s">
        <v>58</v>
      </c>
      <c r="AN20" s="21"/>
    </row>
    <row r="21" spans="1:40" ht="39.75" customHeight="1" outlineLevel="2" x14ac:dyDescent="0.25">
      <c r="A21" s="16" t="s">
        <v>77</v>
      </c>
      <c r="B21" s="17" t="s">
        <v>208</v>
      </c>
      <c r="C21" s="18" t="s">
        <v>62</v>
      </c>
      <c r="D21" s="19" t="s">
        <v>58</v>
      </c>
      <c r="E21" s="20">
        <v>0</v>
      </c>
      <c r="F21" s="20">
        <v>0</v>
      </c>
      <c r="G21" s="20">
        <v>0</v>
      </c>
      <c r="H21" s="20">
        <v>0</v>
      </c>
      <c r="I21" s="20">
        <v>0</v>
      </c>
      <c r="J21" s="20">
        <v>0</v>
      </c>
      <c r="K21" s="20">
        <v>0</v>
      </c>
      <c r="L21" s="20">
        <v>0</v>
      </c>
      <c r="M21" s="20">
        <v>0</v>
      </c>
      <c r="N21" s="20">
        <v>0</v>
      </c>
      <c r="O21" s="19">
        <f t="shared" ref="O21" si="7">O22+O30+O35</f>
        <v>0</v>
      </c>
      <c r="P21" s="20">
        <v>0</v>
      </c>
      <c r="Q21" s="19">
        <f t="shared" ref="Q21" si="8">Q22+Q30+Q35</f>
        <v>0</v>
      </c>
      <c r="R21" s="20">
        <v>0</v>
      </c>
      <c r="S21" s="20">
        <v>0</v>
      </c>
      <c r="T21" s="20">
        <v>0</v>
      </c>
      <c r="U21" s="20">
        <v>0</v>
      </c>
      <c r="V21" s="20">
        <v>0</v>
      </c>
      <c r="W21" s="20">
        <v>0</v>
      </c>
      <c r="X21" s="20">
        <v>0</v>
      </c>
      <c r="Y21" s="20">
        <v>0</v>
      </c>
      <c r="Z21" s="20">
        <v>0</v>
      </c>
      <c r="AA21" s="20">
        <v>0</v>
      </c>
      <c r="AB21" s="20">
        <v>0</v>
      </c>
      <c r="AC21" s="20">
        <v>0</v>
      </c>
      <c r="AD21" s="20">
        <v>0</v>
      </c>
      <c r="AE21" s="20">
        <v>0</v>
      </c>
      <c r="AF21" s="20">
        <v>0</v>
      </c>
      <c r="AG21" s="20">
        <v>0</v>
      </c>
      <c r="AH21" s="20">
        <v>0</v>
      </c>
      <c r="AI21" s="20">
        <v>0</v>
      </c>
      <c r="AJ21" s="20">
        <v>0</v>
      </c>
      <c r="AK21" s="20">
        <v>0</v>
      </c>
      <c r="AL21" s="20">
        <v>0</v>
      </c>
      <c r="AM21" s="20">
        <v>0</v>
      </c>
      <c r="AN21" s="21"/>
    </row>
    <row r="22" spans="1:40" ht="59.25" customHeight="1" outlineLevel="2" x14ac:dyDescent="0.25">
      <c r="A22" s="16" t="s">
        <v>78</v>
      </c>
      <c r="B22" s="17" t="s">
        <v>79</v>
      </c>
      <c r="C22" s="18" t="s">
        <v>62</v>
      </c>
      <c r="D22" s="19" t="s">
        <v>58</v>
      </c>
      <c r="E22" s="20">
        <v>0</v>
      </c>
      <c r="F22" s="20">
        <v>0</v>
      </c>
      <c r="G22" s="20">
        <v>0</v>
      </c>
      <c r="H22" s="20">
        <v>0</v>
      </c>
      <c r="I22" s="20">
        <v>0</v>
      </c>
      <c r="J22" s="20">
        <v>0</v>
      </c>
      <c r="K22" s="20">
        <v>0</v>
      </c>
      <c r="L22" s="20">
        <v>0</v>
      </c>
      <c r="M22" s="20">
        <v>0</v>
      </c>
      <c r="N22" s="20">
        <v>0</v>
      </c>
      <c r="O22" s="19">
        <f t="shared" ref="O22" si="9">O23+O25+O26</f>
        <v>0</v>
      </c>
      <c r="P22" s="20">
        <v>0</v>
      </c>
      <c r="Q22" s="19">
        <f t="shared" ref="Q22" si="10">Q23+Q25+Q26</f>
        <v>0</v>
      </c>
      <c r="R22" s="20">
        <v>0</v>
      </c>
      <c r="S22" s="20">
        <v>0</v>
      </c>
      <c r="T22" s="20">
        <v>0</v>
      </c>
      <c r="U22" s="20">
        <v>0</v>
      </c>
      <c r="V22" s="20">
        <v>0</v>
      </c>
      <c r="W22" s="20">
        <v>0</v>
      </c>
      <c r="X22" s="20">
        <v>0</v>
      </c>
      <c r="Y22" s="20">
        <v>0</v>
      </c>
      <c r="Z22" s="20">
        <v>0</v>
      </c>
      <c r="AA22" s="20">
        <v>0</v>
      </c>
      <c r="AB22" s="20">
        <v>0</v>
      </c>
      <c r="AC22" s="20">
        <v>0</v>
      </c>
      <c r="AD22" s="20">
        <v>0</v>
      </c>
      <c r="AE22" s="20">
        <v>0</v>
      </c>
      <c r="AF22" s="20">
        <v>0</v>
      </c>
      <c r="AG22" s="20">
        <v>0</v>
      </c>
      <c r="AH22" s="20">
        <v>0</v>
      </c>
      <c r="AI22" s="20">
        <v>0</v>
      </c>
      <c r="AJ22" s="20">
        <v>0</v>
      </c>
      <c r="AK22" s="20">
        <v>0</v>
      </c>
      <c r="AL22" s="20">
        <v>0</v>
      </c>
      <c r="AM22" s="20">
        <v>0</v>
      </c>
      <c r="AN22" s="21"/>
    </row>
    <row r="23" spans="1:40" ht="63" customHeight="1" outlineLevel="2" x14ac:dyDescent="0.25">
      <c r="A23" s="16" t="s">
        <v>80</v>
      </c>
      <c r="B23" s="17" t="s">
        <v>81</v>
      </c>
      <c r="C23" s="18" t="s">
        <v>62</v>
      </c>
      <c r="D23" s="19" t="s">
        <v>58</v>
      </c>
      <c r="E23" s="20">
        <v>0</v>
      </c>
      <c r="F23" s="20">
        <v>0</v>
      </c>
      <c r="G23" s="20">
        <v>0</v>
      </c>
      <c r="H23" s="20">
        <v>0</v>
      </c>
      <c r="I23" s="20">
        <v>0</v>
      </c>
      <c r="J23" s="20">
        <v>0</v>
      </c>
      <c r="K23" s="20">
        <v>0</v>
      </c>
      <c r="L23" s="20">
        <v>0</v>
      </c>
      <c r="M23" s="20">
        <v>0</v>
      </c>
      <c r="N23" s="20">
        <v>0</v>
      </c>
      <c r="O23" s="19">
        <f t="shared" ref="O23" si="11">O24</f>
        <v>0</v>
      </c>
      <c r="P23" s="20">
        <v>0</v>
      </c>
      <c r="Q23" s="19">
        <f t="shared" ref="Q23" si="12">Q24</f>
        <v>0</v>
      </c>
      <c r="R23" s="20">
        <v>0</v>
      </c>
      <c r="S23" s="20">
        <v>0</v>
      </c>
      <c r="T23" s="20">
        <v>0</v>
      </c>
      <c r="U23" s="20">
        <v>0</v>
      </c>
      <c r="V23" s="20">
        <v>0</v>
      </c>
      <c r="W23" s="20">
        <v>0</v>
      </c>
      <c r="X23" s="20">
        <v>0</v>
      </c>
      <c r="Y23" s="20">
        <v>0</v>
      </c>
      <c r="Z23" s="20">
        <v>0</v>
      </c>
      <c r="AA23" s="20">
        <v>0</v>
      </c>
      <c r="AB23" s="20">
        <v>0</v>
      </c>
      <c r="AC23" s="20">
        <v>0</v>
      </c>
      <c r="AD23" s="20">
        <v>0</v>
      </c>
      <c r="AE23" s="20">
        <v>0</v>
      </c>
      <c r="AF23" s="20">
        <v>0</v>
      </c>
      <c r="AG23" s="20">
        <v>0</v>
      </c>
      <c r="AH23" s="20">
        <v>0</v>
      </c>
      <c r="AI23" s="20">
        <v>0</v>
      </c>
      <c r="AJ23" s="20">
        <v>0</v>
      </c>
      <c r="AK23" s="20">
        <v>0</v>
      </c>
      <c r="AL23" s="20">
        <v>0</v>
      </c>
      <c r="AM23" s="20">
        <v>0</v>
      </c>
      <c r="AN23" s="21"/>
    </row>
    <row r="24" spans="1:40" ht="44.25" customHeight="1" outlineLevel="2" x14ac:dyDescent="0.25">
      <c r="A24" s="22" t="s">
        <v>193</v>
      </c>
      <c r="B24" s="17" t="s">
        <v>194</v>
      </c>
      <c r="C24" s="20" t="s">
        <v>195</v>
      </c>
      <c r="D24" s="19" t="s">
        <v>58</v>
      </c>
      <c r="E24" s="20">
        <v>0</v>
      </c>
      <c r="F24" s="20">
        <v>0</v>
      </c>
      <c r="G24" s="20">
        <v>0</v>
      </c>
      <c r="H24" s="20">
        <v>0</v>
      </c>
      <c r="I24" s="20">
        <v>0</v>
      </c>
      <c r="J24" s="20">
        <v>0</v>
      </c>
      <c r="K24" s="20">
        <v>0</v>
      </c>
      <c r="L24" s="20">
        <v>0</v>
      </c>
      <c r="M24" s="20">
        <v>0</v>
      </c>
      <c r="N24" s="20">
        <v>0</v>
      </c>
      <c r="O24" s="19">
        <v>0</v>
      </c>
      <c r="P24" s="20">
        <v>0</v>
      </c>
      <c r="Q24" s="20">
        <v>0</v>
      </c>
      <c r="R24" s="20">
        <v>0</v>
      </c>
      <c r="S24" s="20">
        <v>0</v>
      </c>
      <c r="T24" s="20">
        <v>0</v>
      </c>
      <c r="U24" s="20">
        <v>0</v>
      </c>
      <c r="V24" s="20">
        <v>0</v>
      </c>
      <c r="W24" s="20">
        <v>0</v>
      </c>
      <c r="X24" s="20">
        <v>0</v>
      </c>
      <c r="Y24" s="20">
        <v>0</v>
      </c>
      <c r="Z24" s="20">
        <v>0</v>
      </c>
      <c r="AA24" s="20">
        <v>0</v>
      </c>
      <c r="AB24" s="20">
        <v>0</v>
      </c>
      <c r="AC24" s="20">
        <v>0</v>
      </c>
      <c r="AD24" s="20">
        <v>0</v>
      </c>
      <c r="AE24" s="20">
        <v>0</v>
      </c>
      <c r="AF24" s="20">
        <v>0</v>
      </c>
      <c r="AG24" s="20">
        <v>0</v>
      </c>
      <c r="AH24" s="20">
        <v>0</v>
      </c>
      <c r="AI24" s="20">
        <f>J24+O24+T24+Y24+AD24</f>
        <v>0</v>
      </c>
      <c r="AJ24" s="20">
        <f t="shared" ref="AJ24:AM24" si="13">K24+P24+U24+Z24+AE24</f>
        <v>0</v>
      </c>
      <c r="AK24" s="20">
        <f t="shared" si="13"/>
        <v>0</v>
      </c>
      <c r="AL24" s="20">
        <f t="shared" si="13"/>
        <v>0</v>
      </c>
      <c r="AM24" s="20">
        <f t="shared" si="13"/>
        <v>0</v>
      </c>
      <c r="AN24" s="21"/>
    </row>
    <row r="25" spans="1:40" ht="66.75" customHeight="1" outlineLevel="2" x14ac:dyDescent="0.25">
      <c r="A25" s="16" t="s">
        <v>82</v>
      </c>
      <c r="B25" s="17" t="s">
        <v>83</v>
      </c>
      <c r="C25" s="18" t="s">
        <v>62</v>
      </c>
      <c r="D25" s="19" t="s">
        <v>58</v>
      </c>
      <c r="E25" s="20">
        <v>0</v>
      </c>
      <c r="F25" s="20">
        <v>0</v>
      </c>
      <c r="G25" s="20">
        <v>0</v>
      </c>
      <c r="H25" s="20">
        <v>0</v>
      </c>
      <c r="I25" s="20">
        <v>0</v>
      </c>
      <c r="J25" s="20">
        <v>0</v>
      </c>
      <c r="K25" s="20">
        <v>0</v>
      </c>
      <c r="L25" s="20">
        <v>0</v>
      </c>
      <c r="M25" s="20">
        <v>0</v>
      </c>
      <c r="N25" s="20">
        <v>0</v>
      </c>
      <c r="O25" s="19">
        <v>0</v>
      </c>
      <c r="P25" s="20">
        <v>0</v>
      </c>
      <c r="Q25" s="19">
        <v>0</v>
      </c>
      <c r="R25" s="20">
        <v>0</v>
      </c>
      <c r="S25" s="20">
        <v>0</v>
      </c>
      <c r="T25" s="20">
        <v>0</v>
      </c>
      <c r="U25" s="20">
        <v>0</v>
      </c>
      <c r="V25" s="20">
        <v>0</v>
      </c>
      <c r="W25" s="20">
        <v>0</v>
      </c>
      <c r="X25" s="20">
        <v>0</v>
      </c>
      <c r="Y25" s="20">
        <v>0</v>
      </c>
      <c r="Z25" s="20">
        <v>0</v>
      </c>
      <c r="AA25" s="20">
        <v>0</v>
      </c>
      <c r="AB25" s="20">
        <v>0</v>
      </c>
      <c r="AC25" s="20">
        <v>0</v>
      </c>
      <c r="AD25" s="20">
        <v>0</v>
      </c>
      <c r="AE25" s="20">
        <v>0</v>
      </c>
      <c r="AF25" s="20">
        <v>0</v>
      </c>
      <c r="AG25" s="20">
        <v>0</v>
      </c>
      <c r="AH25" s="20">
        <v>0</v>
      </c>
      <c r="AI25" s="20">
        <v>0</v>
      </c>
      <c r="AJ25" s="20">
        <v>0</v>
      </c>
      <c r="AK25" s="20">
        <v>0</v>
      </c>
      <c r="AL25" s="20">
        <v>0</v>
      </c>
      <c r="AM25" s="20">
        <v>0</v>
      </c>
      <c r="AN25" s="21"/>
    </row>
    <row r="26" spans="1:40" ht="57" customHeight="1" outlineLevel="2" x14ac:dyDescent="0.25">
      <c r="A26" s="16" t="s">
        <v>84</v>
      </c>
      <c r="B26" s="17" t="s">
        <v>85</v>
      </c>
      <c r="C26" s="18" t="s">
        <v>62</v>
      </c>
      <c r="D26" s="19" t="s">
        <v>58</v>
      </c>
      <c r="E26" s="20">
        <v>0</v>
      </c>
      <c r="F26" s="20">
        <v>0</v>
      </c>
      <c r="G26" s="20">
        <v>0</v>
      </c>
      <c r="H26" s="20">
        <v>0</v>
      </c>
      <c r="I26" s="20">
        <v>0</v>
      </c>
      <c r="J26" s="20">
        <v>0</v>
      </c>
      <c r="K26" s="20">
        <v>0</v>
      </c>
      <c r="L26" s="20">
        <v>0</v>
      </c>
      <c r="M26" s="20">
        <v>0</v>
      </c>
      <c r="N26" s="20">
        <v>0</v>
      </c>
      <c r="O26" s="19">
        <v>0</v>
      </c>
      <c r="P26" s="20">
        <v>0</v>
      </c>
      <c r="Q26" s="19">
        <v>0</v>
      </c>
      <c r="R26" s="20">
        <v>0</v>
      </c>
      <c r="S26" s="20">
        <v>0</v>
      </c>
      <c r="T26" s="20">
        <v>0</v>
      </c>
      <c r="U26" s="20">
        <v>0</v>
      </c>
      <c r="V26" s="20">
        <v>0</v>
      </c>
      <c r="W26" s="20">
        <v>0</v>
      </c>
      <c r="X26" s="20">
        <v>0</v>
      </c>
      <c r="Y26" s="20">
        <v>0</v>
      </c>
      <c r="Z26" s="20">
        <v>0</v>
      </c>
      <c r="AA26" s="20">
        <v>0</v>
      </c>
      <c r="AB26" s="20">
        <v>0</v>
      </c>
      <c r="AC26" s="20">
        <v>0</v>
      </c>
      <c r="AD26" s="20">
        <v>0</v>
      </c>
      <c r="AE26" s="20">
        <v>0</v>
      </c>
      <c r="AF26" s="20">
        <v>0</v>
      </c>
      <c r="AG26" s="20">
        <v>0</v>
      </c>
      <c r="AH26" s="20">
        <v>0</v>
      </c>
      <c r="AI26" s="20">
        <v>0</v>
      </c>
      <c r="AJ26" s="20">
        <v>0</v>
      </c>
      <c r="AK26" s="20">
        <v>0</v>
      </c>
      <c r="AL26" s="20">
        <v>0</v>
      </c>
      <c r="AM26" s="20">
        <v>0</v>
      </c>
      <c r="AN26" s="21"/>
    </row>
    <row r="27" spans="1:40" ht="45" customHeight="1" outlineLevel="2" collapsed="1" x14ac:dyDescent="0.25">
      <c r="A27" s="16" t="s">
        <v>86</v>
      </c>
      <c r="B27" s="17" t="s">
        <v>87</v>
      </c>
      <c r="C27" s="18" t="s">
        <v>62</v>
      </c>
      <c r="D27" s="19" t="s">
        <v>58</v>
      </c>
      <c r="E27" s="20">
        <v>0</v>
      </c>
      <c r="F27" s="20">
        <v>0</v>
      </c>
      <c r="G27" s="20">
        <v>0</v>
      </c>
      <c r="H27" s="20">
        <v>0</v>
      </c>
      <c r="I27" s="20">
        <v>0</v>
      </c>
      <c r="J27" s="20">
        <v>0</v>
      </c>
      <c r="K27" s="20">
        <v>0</v>
      </c>
      <c r="L27" s="20">
        <v>0</v>
      </c>
      <c r="M27" s="20">
        <v>0</v>
      </c>
      <c r="N27" s="20">
        <v>0</v>
      </c>
      <c r="O27" s="19">
        <v>0</v>
      </c>
      <c r="P27" s="20">
        <v>0</v>
      </c>
      <c r="Q27" s="19">
        <v>0</v>
      </c>
      <c r="R27" s="20">
        <v>0</v>
      </c>
      <c r="S27" s="20">
        <v>0</v>
      </c>
      <c r="T27" s="20">
        <v>0</v>
      </c>
      <c r="U27" s="20">
        <v>0</v>
      </c>
      <c r="V27" s="20">
        <v>0</v>
      </c>
      <c r="W27" s="20">
        <v>0</v>
      </c>
      <c r="X27" s="20">
        <v>0</v>
      </c>
      <c r="Y27" s="20">
        <v>0</v>
      </c>
      <c r="Z27" s="20">
        <v>0</v>
      </c>
      <c r="AA27" s="20">
        <v>0</v>
      </c>
      <c r="AB27" s="20">
        <v>0</v>
      </c>
      <c r="AC27" s="20">
        <v>0</v>
      </c>
      <c r="AD27" s="20">
        <v>0</v>
      </c>
      <c r="AE27" s="20">
        <v>0</v>
      </c>
      <c r="AF27" s="20">
        <v>0</v>
      </c>
      <c r="AG27" s="20">
        <v>0</v>
      </c>
      <c r="AH27" s="20">
        <v>0</v>
      </c>
      <c r="AI27" s="20">
        <v>0</v>
      </c>
      <c r="AJ27" s="20">
        <v>0</v>
      </c>
      <c r="AK27" s="20">
        <v>0</v>
      </c>
      <c r="AL27" s="20">
        <v>0</v>
      </c>
      <c r="AM27" s="20">
        <v>0</v>
      </c>
      <c r="AN27" s="21"/>
    </row>
    <row r="28" spans="1:40" ht="69.75" customHeight="1" outlineLevel="2" x14ac:dyDescent="0.25">
      <c r="A28" s="16" t="s">
        <v>88</v>
      </c>
      <c r="B28" s="17" t="s">
        <v>89</v>
      </c>
      <c r="C28" s="18" t="s">
        <v>62</v>
      </c>
      <c r="D28" s="19" t="s">
        <v>58</v>
      </c>
      <c r="E28" s="20">
        <v>0</v>
      </c>
      <c r="F28" s="20">
        <v>0</v>
      </c>
      <c r="G28" s="20">
        <v>0</v>
      </c>
      <c r="H28" s="20">
        <v>0</v>
      </c>
      <c r="I28" s="20">
        <v>0</v>
      </c>
      <c r="J28" s="20">
        <v>0</v>
      </c>
      <c r="K28" s="20">
        <v>0</v>
      </c>
      <c r="L28" s="20">
        <v>0</v>
      </c>
      <c r="M28" s="20">
        <v>0</v>
      </c>
      <c r="N28" s="20">
        <v>0</v>
      </c>
      <c r="O28" s="19">
        <v>0</v>
      </c>
      <c r="P28" s="20">
        <v>0</v>
      </c>
      <c r="Q28" s="19">
        <v>0</v>
      </c>
      <c r="R28" s="20">
        <v>0</v>
      </c>
      <c r="S28" s="20">
        <v>0</v>
      </c>
      <c r="T28" s="20">
        <v>0</v>
      </c>
      <c r="U28" s="20">
        <v>0</v>
      </c>
      <c r="V28" s="20">
        <v>0</v>
      </c>
      <c r="W28" s="20">
        <v>0</v>
      </c>
      <c r="X28" s="20">
        <v>0</v>
      </c>
      <c r="Y28" s="20">
        <v>0</v>
      </c>
      <c r="Z28" s="20">
        <v>0</v>
      </c>
      <c r="AA28" s="20">
        <v>0</v>
      </c>
      <c r="AB28" s="20">
        <v>0</v>
      </c>
      <c r="AC28" s="20">
        <v>0</v>
      </c>
      <c r="AD28" s="20">
        <v>0</v>
      </c>
      <c r="AE28" s="20">
        <v>0</v>
      </c>
      <c r="AF28" s="20">
        <v>0</v>
      </c>
      <c r="AG28" s="20">
        <v>0</v>
      </c>
      <c r="AH28" s="20">
        <v>0</v>
      </c>
      <c r="AI28" s="20">
        <v>0</v>
      </c>
      <c r="AJ28" s="20">
        <v>0</v>
      </c>
      <c r="AK28" s="20">
        <v>0</v>
      </c>
      <c r="AL28" s="20">
        <v>0</v>
      </c>
      <c r="AM28" s="20">
        <v>0</v>
      </c>
      <c r="AN28" s="21"/>
    </row>
    <row r="29" spans="1:40" ht="57.75" customHeight="1" outlineLevel="2" x14ac:dyDescent="0.25">
      <c r="A29" s="16" t="s">
        <v>90</v>
      </c>
      <c r="B29" s="17" t="s">
        <v>91</v>
      </c>
      <c r="C29" s="18" t="s">
        <v>62</v>
      </c>
      <c r="D29" s="19" t="s">
        <v>58</v>
      </c>
      <c r="E29" s="20">
        <v>0</v>
      </c>
      <c r="F29" s="20">
        <v>0</v>
      </c>
      <c r="G29" s="20">
        <v>0</v>
      </c>
      <c r="H29" s="20">
        <v>0</v>
      </c>
      <c r="I29" s="20">
        <v>0</v>
      </c>
      <c r="J29" s="20">
        <v>0</v>
      </c>
      <c r="K29" s="20">
        <v>0</v>
      </c>
      <c r="L29" s="20">
        <v>0</v>
      </c>
      <c r="M29" s="20">
        <v>0</v>
      </c>
      <c r="N29" s="20">
        <v>0</v>
      </c>
      <c r="O29" s="19">
        <v>0</v>
      </c>
      <c r="P29" s="20">
        <v>0</v>
      </c>
      <c r="Q29" s="19">
        <v>0</v>
      </c>
      <c r="R29" s="20">
        <v>0</v>
      </c>
      <c r="S29" s="20">
        <v>0</v>
      </c>
      <c r="T29" s="20">
        <v>0</v>
      </c>
      <c r="U29" s="20">
        <v>0</v>
      </c>
      <c r="V29" s="20">
        <v>0</v>
      </c>
      <c r="W29" s="20">
        <v>0</v>
      </c>
      <c r="X29" s="20">
        <v>0</v>
      </c>
      <c r="Y29" s="20">
        <v>0</v>
      </c>
      <c r="Z29" s="20">
        <v>0</v>
      </c>
      <c r="AA29" s="20">
        <v>0</v>
      </c>
      <c r="AB29" s="20">
        <v>0</v>
      </c>
      <c r="AC29" s="20">
        <v>0</v>
      </c>
      <c r="AD29" s="20">
        <v>0</v>
      </c>
      <c r="AE29" s="20">
        <v>0</v>
      </c>
      <c r="AF29" s="20">
        <v>0</v>
      </c>
      <c r="AG29" s="20">
        <v>0</v>
      </c>
      <c r="AH29" s="20">
        <v>0</v>
      </c>
      <c r="AI29" s="20">
        <v>0</v>
      </c>
      <c r="AJ29" s="20">
        <v>0</v>
      </c>
      <c r="AK29" s="20">
        <v>0</v>
      </c>
      <c r="AL29" s="20">
        <v>0</v>
      </c>
      <c r="AM29" s="20">
        <v>0</v>
      </c>
      <c r="AN29" s="21"/>
    </row>
    <row r="30" spans="1:40" ht="54" customHeight="1" outlineLevel="2" collapsed="1" x14ac:dyDescent="0.25">
      <c r="A30" s="16" t="s">
        <v>92</v>
      </c>
      <c r="B30" s="17" t="s">
        <v>93</v>
      </c>
      <c r="C30" s="18" t="s">
        <v>62</v>
      </c>
      <c r="D30" s="19" t="s">
        <v>58</v>
      </c>
      <c r="E30" s="20">
        <v>0</v>
      </c>
      <c r="F30" s="20">
        <v>0</v>
      </c>
      <c r="G30" s="20">
        <v>0</v>
      </c>
      <c r="H30" s="20">
        <v>0</v>
      </c>
      <c r="I30" s="20">
        <v>0</v>
      </c>
      <c r="J30" s="20">
        <v>0</v>
      </c>
      <c r="K30" s="20">
        <v>0</v>
      </c>
      <c r="L30" s="20">
        <v>0</v>
      </c>
      <c r="M30" s="20">
        <v>0</v>
      </c>
      <c r="N30" s="20">
        <v>0</v>
      </c>
      <c r="O30" s="19">
        <v>0</v>
      </c>
      <c r="P30" s="20">
        <v>0</v>
      </c>
      <c r="Q30" s="19">
        <v>0</v>
      </c>
      <c r="R30" s="20">
        <v>0</v>
      </c>
      <c r="S30" s="20">
        <v>0</v>
      </c>
      <c r="T30" s="20">
        <v>0</v>
      </c>
      <c r="U30" s="20">
        <v>0</v>
      </c>
      <c r="V30" s="20">
        <v>0</v>
      </c>
      <c r="W30" s="20">
        <v>0</v>
      </c>
      <c r="X30" s="20">
        <v>0</v>
      </c>
      <c r="Y30" s="20">
        <v>0</v>
      </c>
      <c r="Z30" s="20">
        <v>0</v>
      </c>
      <c r="AA30" s="20">
        <v>0</v>
      </c>
      <c r="AB30" s="20">
        <v>0</v>
      </c>
      <c r="AC30" s="20">
        <v>0</v>
      </c>
      <c r="AD30" s="20">
        <v>0</v>
      </c>
      <c r="AE30" s="20">
        <v>0</v>
      </c>
      <c r="AF30" s="20">
        <v>0</v>
      </c>
      <c r="AG30" s="20">
        <v>0</v>
      </c>
      <c r="AH30" s="20">
        <v>0</v>
      </c>
      <c r="AI30" s="20">
        <v>0</v>
      </c>
      <c r="AJ30" s="20">
        <v>0</v>
      </c>
      <c r="AK30" s="20">
        <v>0</v>
      </c>
      <c r="AL30" s="20">
        <v>0</v>
      </c>
      <c r="AM30" s="20">
        <v>0</v>
      </c>
      <c r="AN30" s="21"/>
    </row>
    <row r="31" spans="1:40" ht="45" customHeight="1" outlineLevel="2" x14ac:dyDescent="0.25">
      <c r="A31" s="16" t="s">
        <v>94</v>
      </c>
      <c r="B31" s="17" t="s">
        <v>95</v>
      </c>
      <c r="C31" s="18" t="s">
        <v>62</v>
      </c>
      <c r="D31" s="19" t="s">
        <v>58</v>
      </c>
      <c r="E31" s="20">
        <v>0</v>
      </c>
      <c r="F31" s="20">
        <v>0</v>
      </c>
      <c r="G31" s="20">
        <v>0</v>
      </c>
      <c r="H31" s="20">
        <v>0</v>
      </c>
      <c r="I31" s="20">
        <v>0</v>
      </c>
      <c r="J31" s="20">
        <v>0</v>
      </c>
      <c r="K31" s="20">
        <v>0</v>
      </c>
      <c r="L31" s="20">
        <v>0</v>
      </c>
      <c r="M31" s="20">
        <v>0</v>
      </c>
      <c r="N31" s="20">
        <v>0</v>
      </c>
      <c r="O31" s="19">
        <v>0</v>
      </c>
      <c r="P31" s="20">
        <v>0</v>
      </c>
      <c r="Q31" s="19">
        <v>0</v>
      </c>
      <c r="R31" s="20">
        <v>0</v>
      </c>
      <c r="S31" s="20">
        <v>0</v>
      </c>
      <c r="T31" s="20">
        <v>0</v>
      </c>
      <c r="U31" s="20">
        <v>0</v>
      </c>
      <c r="V31" s="20">
        <v>0</v>
      </c>
      <c r="W31" s="20">
        <v>0</v>
      </c>
      <c r="X31" s="20">
        <v>0</v>
      </c>
      <c r="Y31" s="20">
        <v>0</v>
      </c>
      <c r="Z31" s="20">
        <v>0</v>
      </c>
      <c r="AA31" s="20">
        <v>0</v>
      </c>
      <c r="AB31" s="20">
        <v>0</v>
      </c>
      <c r="AC31" s="20">
        <v>0</v>
      </c>
      <c r="AD31" s="20">
        <v>0</v>
      </c>
      <c r="AE31" s="20">
        <v>0</v>
      </c>
      <c r="AF31" s="20">
        <v>0</v>
      </c>
      <c r="AG31" s="20">
        <v>0</v>
      </c>
      <c r="AH31" s="20">
        <v>0</v>
      </c>
      <c r="AI31" s="20">
        <v>0</v>
      </c>
      <c r="AJ31" s="20">
        <v>0</v>
      </c>
      <c r="AK31" s="20">
        <v>0</v>
      </c>
      <c r="AL31" s="20">
        <v>0</v>
      </c>
      <c r="AM31" s="20">
        <v>0</v>
      </c>
      <c r="AN31" s="21"/>
    </row>
    <row r="32" spans="1:40" ht="106.5" customHeight="1" outlineLevel="2" x14ac:dyDescent="0.25">
      <c r="A32" s="16" t="s">
        <v>94</v>
      </c>
      <c r="B32" s="17" t="s">
        <v>96</v>
      </c>
      <c r="C32" s="18" t="s">
        <v>62</v>
      </c>
      <c r="D32" s="19" t="s">
        <v>58</v>
      </c>
      <c r="E32" s="20">
        <v>0</v>
      </c>
      <c r="F32" s="20">
        <v>0</v>
      </c>
      <c r="G32" s="20">
        <v>0</v>
      </c>
      <c r="H32" s="20">
        <v>0</v>
      </c>
      <c r="I32" s="20">
        <v>0</v>
      </c>
      <c r="J32" s="20">
        <v>0</v>
      </c>
      <c r="K32" s="20">
        <v>0</v>
      </c>
      <c r="L32" s="20">
        <v>0</v>
      </c>
      <c r="M32" s="20">
        <v>0</v>
      </c>
      <c r="N32" s="20">
        <v>0</v>
      </c>
      <c r="O32" s="19">
        <v>0</v>
      </c>
      <c r="P32" s="20">
        <v>0</v>
      </c>
      <c r="Q32" s="19">
        <v>0</v>
      </c>
      <c r="R32" s="20">
        <v>0</v>
      </c>
      <c r="S32" s="20">
        <v>0</v>
      </c>
      <c r="T32" s="20">
        <v>0</v>
      </c>
      <c r="U32" s="20">
        <v>0</v>
      </c>
      <c r="V32" s="20">
        <v>0</v>
      </c>
      <c r="W32" s="20">
        <v>0</v>
      </c>
      <c r="X32" s="20">
        <v>0</v>
      </c>
      <c r="Y32" s="20">
        <v>0</v>
      </c>
      <c r="Z32" s="20">
        <v>0</v>
      </c>
      <c r="AA32" s="20">
        <v>0</v>
      </c>
      <c r="AB32" s="20">
        <v>0</v>
      </c>
      <c r="AC32" s="20">
        <v>0</v>
      </c>
      <c r="AD32" s="20">
        <v>0</v>
      </c>
      <c r="AE32" s="20">
        <v>0</v>
      </c>
      <c r="AF32" s="20">
        <v>0</v>
      </c>
      <c r="AG32" s="20">
        <v>0</v>
      </c>
      <c r="AH32" s="20">
        <v>0</v>
      </c>
      <c r="AI32" s="20">
        <v>0</v>
      </c>
      <c r="AJ32" s="20">
        <v>0</v>
      </c>
      <c r="AK32" s="20">
        <v>0</v>
      </c>
      <c r="AL32" s="20">
        <v>0</v>
      </c>
      <c r="AM32" s="20">
        <v>0</v>
      </c>
      <c r="AN32" s="21"/>
    </row>
    <row r="33" spans="1:40" ht="78.75" customHeight="1" outlineLevel="2" x14ac:dyDescent="0.25">
      <c r="A33" s="16" t="s">
        <v>94</v>
      </c>
      <c r="B33" s="17" t="s">
        <v>97</v>
      </c>
      <c r="C33" s="18" t="s">
        <v>62</v>
      </c>
      <c r="D33" s="19" t="s">
        <v>58</v>
      </c>
      <c r="E33" s="20">
        <v>0</v>
      </c>
      <c r="F33" s="20">
        <v>0</v>
      </c>
      <c r="G33" s="20">
        <v>0</v>
      </c>
      <c r="H33" s="20">
        <v>0</v>
      </c>
      <c r="I33" s="20">
        <v>0</v>
      </c>
      <c r="J33" s="20">
        <v>0</v>
      </c>
      <c r="K33" s="20">
        <v>0</v>
      </c>
      <c r="L33" s="20">
        <v>0</v>
      </c>
      <c r="M33" s="20">
        <v>0</v>
      </c>
      <c r="N33" s="20">
        <v>0</v>
      </c>
      <c r="O33" s="19">
        <v>0</v>
      </c>
      <c r="P33" s="20">
        <v>0</v>
      </c>
      <c r="Q33" s="19">
        <v>0</v>
      </c>
      <c r="R33" s="20">
        <v>0</v>
      </c>
      <c r="S33" s="20">
        <v>0</v>
      </c>
      <c r="T33" s="20">
        <v>0</v>
      </c>
      <c r="U33" s="20">
        <v>0</v>
      </c>
      <c r="V33" s="20">
        <v>0</v>
      </c>
      <c r="W33" s="20">
        <v>0</v>
      </c>
      <c r="X33" s="20">
        <v>0</v>
      </c>
      <c r="Y33" s="20">
        <v>0</v>
      </c>
      <c r="Z33" s="20">
        <v>0</v>
      </c>
      <c r="AA33" s="20">
        <v>0</v>
      </c>
      <c r="AB33" s="20">
        <v>0</v>
      </c>
      <c r="AC33" s="20">
        <v>0</v>
      </c>
      <c r="AD33" s="20">
        <v>0</v>
      </c>
      <c r="AE33" s="20">
        <v>0</v>
      </c>
      <c r="AF33" s="20">
        <v>0</v>
      </c>
      <c r="AG33" s="20">
        <v>0</v>
      </c>
      <c r="AH33" s="20">
        <v>0</v>
      </c>
      <c r="AI33" s="20">
        <v>0</v>
      </c>
      <c r="AJ33" s="20">
        <v>0</v>
      </c>
      <c r="AK33" s="20">
        <v>0</v>
      </c>
      <c r="AL33" s="20">
        <v>0</v>
      </c>
      <c r="AM33" s="20">
        <v>0</v>
      </c>
      <c r="AN33" s="21"/>
    </row>
    <row r="34" spans="1:40" ht="87" customHeight="1" outlineLevel="2" x14ac:dyDescent="0.25">
      <c r="A34" s="16" t="s">
        <v>94</v>
      </c>
      <c r="B34" s="17" t="s">
        <v>97</v>
      </c>
      <c r="C34" s="18" t="s">
        <v>62</v>
      </c>
      <c r="D34" s="19" t="s">
        <v>58</v>
      </c>
      <c r="E34" s="20">
        <v>0</v>
      </c>
      <c r="F34" s="20">
        <v>0</v>
      </c>
      <c r="G34" s="20">
        <v>0</v>
      </c>
      <c r="H34" s="20">
        <v>0</v>
      </c>
      <c r="I34" s="20">
        <v>0</v>
      </c>
      <c r="J34" s="20">
        <v>0</v>
      </c>
      <c r="K34" s="20">
        <v>0</v>
      </c>
      <c r="L34" s="20">
        <v>0</v>
      </c>
      <c r="M34" s="20">
        <v>0</v>
      </c>
      <c r="N34" s="20">
        <v>0</v>
      </c>
      <c r="O34" s="19">
        <v>0</v>
      </c>
      <c r="P34" s="20">
        <v>0</v>
      </c>
      <c r="Q34" s="19">
        <v>0</v>
      </c>
      <c r="R34" s="20">
        <v>0</v>
      </c>
      <c r="S34" s="20">
        <v>0</v>
      </c>
      <c r="T34" s="20">
        <v>0</v>
      </c>
      <c r="U34" s="20">
        <v>0</v>
      </c>
      <c r="V34" s="20">
        <v>0</v>
      </c>
      <c r="W34" s="20">
        <v>0</v>
      </c>
      <c r="X34" s="20">
        <v>0</v>
      </c>
      <c r="Y34" s="20">
        <v>0</v>
      </c>
      <c r="Z34" s="20">
        <v>0</v>
      </c>
      <c r="AA34" s="20">
        <v>0</v>
      </c>
      <c r="AB34" s="20">
        <v>0</v>
      </c>
      <c r="AC34" s="20">
        <v>0</v>
      </c>
      <c r="AD34" s="20">
        <v>0</v>
      </c>
      <c r="AE34" s="20">
        <v>0</v>
      </c>
      <c r="AF34" s="20">
        <v>0</v>
      </c>
      <c r="AG34" s="20">
        <v>0</v>
      </c>
      <c r="AH34" s="20">
        <v>0</v>
      </c>
      <c r="AI34" s="20">
        <v>0</v>
      </c>
      <c r="AJ34" s="20">
        <v>0</v>
      </c>
      <c r="AK34" s="20">
        <v>0</v>
      </c>
      <c r="AL34" s="20">
        <v>0</v>
      </c>
      <c r="AM34" s="20">
        <v>0</v>
      </c>
      <c r="AN34" s="21"/>
    </row>
    <row r="35" spans="1:40" ht="72" customHeight="1" outlineLevel="2" collapsed="1" x14ac:dyDescent="0.25">
      <c r="A35" s="16" t="s">
        <v>98</v>
      </c>
      <c r="B35" s="17" t="s">
        <v>99</v>
      </c>
      <c r="C35" s="18" t="s">
        <v>62</v>
      </c>
      <c r="D35" s="19" t="s">
        <v>58</v>
      </c>
      <c r="E35" s="20">
        <v>0</v>
      </c>
      <c r="F35" s="20">
        <v>0</v>
      </c>
      <c r="G35" s="20">
        <v>0</v>
      </c>
      <c r="H35" s="20">
        <v>0</v>
      </c>
      <c r="I35" s="20">
        <v>0</v>
      </c>
      <c r="J35" s="20">
        <v>0</v>
      </c>
      <c r="K35" s="20">
        <v>0</v>
      </c>
      <c r="L35" s="20">
        <v>0</v>
      </c>
      <c r="M35" s="20">
        <v>0</v>
      </c>
      <c r="N35" s="20">
        <v>0</v>
      </c>
      <c r="O35" s="19">
        <v>0</v>
      </c>
      <c r="P35" s="20">
        <v>0</v>
      </c>
      <c r="Q35" s="19">
        <v>0</v>
      </c>
      <c r="R35" s="20">
        <v>0</v>
      </c>
      <c r="S35" s="20">
        <v>0</v>
      </c>
      <c r="T35" s="20">
        <v>0</v>
      </c>
      <c r="U35" s="20">
        <v>0</v>
      </c>
      <c r="V35" s="20">
        <v>0</v>
      </c>
      <c r="W35" s="20">
        <v>0</v>
      </c>
      <c r="X35" s="20">
        <v>0</v>
      </c>
      <c r="Y35" s="20">
        <v>0</v>
      </c>
      <c r="Z35" s="20">
        <v>0</v>
      </c>
      <c r="AA35" s="20">
        <v>0</v>
      </c>
      <c r="AB35" s="20">
        <v>0</v>
      </c>
      <c r="AC35" s="20">
        <v>0</v>
      </c>
      <c r="AD35" s="20">
        <v>0</v>
      </c>
      <c r="AE35" s="20">
        <v>0</v>
      </c>
      <c r="AF35" s="20">
        <v>0</v>
      </c>
      <c r="AG35" s="20">
        <v>0</v>
      </c>
      <c r="AH35" s="20">
        <v>0</v>
      </c>
      <c r="AI35" s="20">
        <v>0</v>
      </c>
      <c r="AJ35" s="20">
        <v>0</v>
      </c>
      <c r="AK35" s="20">
        <v>0</v>
      </c>
      <c r="AL35" s="20">
        <v>0</v>
      </c>
      <c r="AM35" s="20">
        <v>0</v>
      </c>
      <c r="AN35" s="21"/>
    </row>
    <row r="36" spans="1:40" ht="78.75" customHeight="1" outlineLevel="2" x14ac:dyDescent="0.25">
      <c r="A36" s="16" t="s">
        <v>100</v>
      </c>
      <c r="B36" s="17" t="s">
        <v>101</v>
      </c>
      <c r="C36" s="18" t="s">
        <v>62</v>
      </c>
      <c r="D36" s="19" t="s">
        <v>58</v>
      </c>
      <c r="E36" s="20">
        <v>0</v>
      </c>
      <c r="F36" s="20">
        <v>0</v>
      </c>
      <c r="G36" s="20">
        <v>0</v>
      </c>
      <c r="H36" s="20">
        <v>0</v>
      </c>
      <c r="I36" s="20">
        <v>0</v>
      </c>
      <c r="J36" s="20">
        <v>0</v>
      </c>
      <c r="K36" s="20">
        <v>0</v>
      </c>
      <c r="L36" s="20">
        <v>0</v>
      </c>
      <c r="M36" s="20">
        <v>0</v>
      </c>
      <c r="N36" s="20">
        <v>0</v>
      </c>
      <c r="O36" s="19">
        <v>0</v>
      </c>
      <c r="P36" s="20">
        <v>0</v>
      </c>
      <c r="Q36" s="19">
        <v>0</v>
      </c>
      <c r="R36" s="20">
        <v>0</v>
      </c>
      <c r="S36" s="20">
        <v>0</v>
      </c>
      <c r="T36" s="20">
        <v>0</v>
      </c>
      <c r="U36" s="20">
        <v>0</v>
      </c>
      <c r="V36" s="20">
        <v>0</v>
      </c>
      <c r="W36" s="20">
        <v>0</v>
      </c>
      <c r="X36" s="20">
        <v>0</v>
      </c>
      <c r="Y36" s="20">
        <v>0</v>
      </c>
      <c r="Z36" s="20">
        <v>0</v>
      </c>
      <c r="AA36" s="20">
        <v>0</v>
      </c>
      <c r="AB36" s="20">
        <v>0</v>
      </c>
      <c r="AC36" s="20">
        <v>0</v>
      </c>
      <c r="AD36" s="20">
        <v>0</v>
      </c>
      <c r="AE36" s="20">
        <v>0</v>
      </c>
      <c r="AF36" s="20">
        <v>0</v>
      </c>
      <c r="AG36" s="20">
        <v>0</v>
      </c>
      <c r="AH36" s="20">
        <v>0</v>
      </c>
      <c r="AI36" s="20">
        <v>0</v>
      </c>
      <c r="AJ36" s="20">
        <v>0</v>
      </c>
      <c r="AK36" s="20">
        <v>0</v>
      </c>
      <c r="AL36" s="20">
        <v>0</v>
      </c>
      <c r="AM36" s="20">
        <v>0</v>
      </c>
      <c r="AN36" s="21"/>
    </row>
    <row r="37" spans="1:40" ht="78.75" customHeight="1" x14ac:dyDescent="0.25">
      <c r="A37" s="16" t="s">
        <v>102</v>
      </c>
      <c r="B37" s="17" t="s">
        <v>103</v>
      </c>
      <c r="C37" s="18" t="s">
        <v>62</v>
      </c>
      <c r="D37" s="19" t="s">
        <v>58</v>
      </c>
      <c r="E37" s="20">
        <v>0</v>
      </c>
      <c r="F37" s="20">
        <v>0</v>
      </c>
      <c r="G37" s="20">
        <v>0</v>
      </c>
      <c r="H37" s="20">
        <v>0</v>
      </c>
      <c r="I37" s="20">
        <v>0</v>
      </c>
      <c r="J37" s="20">
        <v>0</v>
      </c>
      <c r="K37" s="20">
        <v>0</v>
      </c>
      <c r="L37" s="20">
        <v>0</v>
      </c>
      <c r="M37" s="20">
        <v>0</v>
      </c>
      <c r="N37" s="20">
        <v>0</v>
      </c>
      <c r="O37" s="19">
        <v>0</v>
      </c>
      <c r="P37" s="20">
        <v>0</v>
      </c>
      <c r="Q37" s="19">
        <v>0</v>
      </c>
      <c r="R37" s="20">
        <v>0</v>
      </c>
      <c r="S37" s="20">
        <v>0</v>
      </c>
      <c r="T37" s="20">
        <v>0</v>
      </c>
      <c r="U37" s="20">
        <v>0</v>
      </c>
      <c r="V37" s="20">
        <v>0</v>
      </c>
      <c r="W37" s="20">
        <v>0</v>
      </c>
      <c r="X37" s="20">
        <v>0</v>
      </c>
      <c r="Y37" s="20">
        <v>0</v>
      </c>
      <c r="Z37" s="20">
        <v>0</v>
      </c>
      <c r="AA37" s="20">
        <v>0</v>
      </c>
      <c r="AB37" s="20">
        <v>0</v>
      </c>
      <c r="AC37" s="20">
        <v>0</v>
      </c>
      <c r="AD37" s="20">
        <v>0</v>
      </c>
      <c r="AE37" s="20">
        <v>0</v>
      </c>
      <c r="AF37" s="20">
        <v>0</v>
      </c>
      <c r="AG37" s="20">
        <v>0</v>
      </c>
      <c r="AH37" s="20">
        <v>0</v>
      </c>
      <c r="AI37" s="20">
        <v>0</v>
      </c>
      <c r="AJ37" s="20">
        <v>0</v>
      </c>
      <c r="AK37" s="20">
        <v>0</v>
      </c>
      <c r="AL37" s="20">
        <v>0</v>
      </c>
      <c r="AM37" s="20">
        <v>0</v>
      </c>
      <c r="AN37" s="21"/>
    </row>
    <row r="38" spans="1:40" ht="45" customHeight="1" x14ac:dyDescent="0.25">
      <c r="A38" s="23" t="s">
        <v>104</v>
      </c>
      <c r="B38" s="17" t="s">
        <v>105</v>
      </c>
      <c r="C38" s="18" t="s">
        <v>62</v>
      </c>
      <c r="D38" s="19" t="s">
        <v>58</v>
      </c>
      <c r="E38" s="24">
        <f>E39+E48+E57+E67</f>
        <v>0</v>
      </c>
      <c r="F38" s="24">
        <f t="shared" ref="F38:AM38" si="14">F39+F48+F57+F67</f>
        <v>0</v>
      </c>
      <c r="G38" s="24">
        <f t="shared" si="14"/>
        <v>0</v>
      </c>
      <c r="H38" s="24">
        <f t="shared" si="14"/>
        <v>0</v>
      </c>
      <c r="I38" s="24">
        <f t="shared" si="14"/>
        <v>0</v>
      </c>
      <c r="J38" s="24">
        <f t="shared" si="14"/>
        <v>0</v>
      </c>
      <c r="K38" s="24">
        <f t="shared" si="14"/>
        <v>0</v>
      </c>
      <c r="L38" s="24">
        <f t="shared" si="14"/>
        <v>0</v>
      </c>
      <c r="M38" s="24">
        <f t="shared" si="14"/>
        <v>0</v>
      </c>
      <c r="N38" s="24">
        <f t="shared" si="14"/>
        <v>0</v>
      </c>
      <c r="O38" s="24">
        <f>O39+O48+O57+O67</f>
        <v>3.82</v>
      </c>
      <c r="P38" s="24">
        <f t="shared" si="14"/>
        <v>0</v>
      </c>
      <c r="Q38" s="24">
        <f>Q39+Q48+Q57+Q67</f>
        <v>0</v>
      </c>
      <c r="R38" s="24">
        <f t="shared" si="14"/>
        <v>0</v>
      </c>
      <c r="S38" s="24">
        <f t="shared" si="14"/>
        <v>0</v>
      </c>
      <c r="T38" s="24">
        <f>T39+T48+T57+T67</f>
        <v>0</v>
      </c>
      <c r="U38" s="24">
        <f t="shared" si="14"/>
        <v>0</v>
      </c>
      <c r="V38" s="24">
        <f t="shared" si="14"/>
        <v>0</v>
      </c>
      <c r="W38" s="24">
        <f t="shared" si="14"/>
        <v>0</v>
      </c>
      <c r="X38" s="24">
        <f t="shared" si="14"/>
        <v>0</v>
      </c>
      <c r="Y38" s="24">
        <f t="shared" si="14"/>
        <v>0</v>
      </c>
      <c r="Z38" s="24">
        <f t="shared" si="14"/>
        <v>0</v>
      </c>
      <c r="AA38" s="24">
        <f t="shared" si="14"/>
        <v>0</v>
      </c>
      <c r="AB38" s="24">
        <f t="shared" si="14"/>
        <v>0</v>
      </c>
      <c r="AC38" s="24">
        <f t="shared" si="14"/>
        <v>0</v>
      </c>
      <c r="AD38" s="24">
        <f t="shared" si="14"/>
        <v>0</v>
      </c>
      <c r="AE38" s="24">
        <f t="shared" si="14"/>
        <v>0</v>
      </c>
      <c r="AF38" s="24">
        <f t="shared" si="14"/>
        <v>0</v>
      </c>
      <c r="AG38" s="24">
        <f t="shared" si="14"/>
        <v>0</v>
      </c>
      <c r="AH38" s="24">
        <f t="shared" si="14"/>
        <v>0</v>
      </c>
      <c r="AI38" s="24">
        <f t="shared" si="14"/>
        <v>3.82</v>
      </c>
      <c r="AJ38" s="24">
        <f t="shared" si="14"/>
        <v>0</v>
      </c>
      <c r="AK38" s="24">
        <f t="shared" si="14"/>
        <v>0</v>
      </c>
      <c r="AL38" s="24">
        <f t="shared" si="14"/>
        <v>0</v>
      </c>
      <c r="AM38" s="24">
        <f t="shared" si="14"/>
        <v>0</v>
      </c>
      <c r="AN38" s="21"/>
    </row>
    <row r="39" spans="1:40" ht="62.25" customHeight="1" x14ac:dyDescent="0.25">
      <c r="A39" s="16" t="s">
        <v>106</v>
      </c>
      <c r="B39" s="17" t="s">
        <v>107</v>
      </c>
      <c r="C39" s="18" t="s">
        <v>62</v>
      </c>
      <c r="D39" s="19" t="s">
        <v>58</v>
      </c>
      <c r="E39" s="20">
        <f>E40+E43</f>
        <v>0</v>
      </c>
      <c r="F39" s="20">
        <f t="shared" ref="F39:AM39" si="15">F40+F43</f>
        <v>0</v>
      </c>
      <c r="G39" s="20">
        <f t="shared" si="15"/>
        <v>0</v>
      </c>
      <c r="H39" s="20">
        <f t="shared" si="15"/>
        <v>0</v>
      </c>
      <c r="I39" s="20">
        <f t="shared" si="15"/>
        <v>0</v>
      </c>
      <c r="J39" s="20">
        <f t="shared" si="15"/>
        <v>0</v>
      </c>
      <c r="K39" s="20">
        <f t="shared" si="15"/>
        <v>0</v>
      </c>
      <c r="L39" s="20">
        <f t="shared" si="15"/>
        <v>0</v>
      </c>
      <c r="M39" s="20">
        <f t="shared" si="15"/>
        <v>0</v>
      </c>
      <c r="N39" s="20">
        <f t="shared" si="15"/>
        <v>0</v>
      </c>
      <c r="O39" s="20">
        <f t="shared" si="15"/>
        <v>3.82</v>
      </c>
      <c r="P39" s="20">
        <f t="shared" si="15"/>
        <v>0</v>
      </c>
      <c r="Q39" s="20">
        <f t="shared" si="15"/>
        <v>0</v>
      </c>
      <c r="R39" s="20">
        <f t="shared" si="15"/>
        <v>0</v>
      </c>
      <c r="S39" s="20">
        <f>S40+S43</f>
        <v>0</v>
      </c>
      <c r="T39" s="20">
        <f t="shared" si="15"/>
        <v>0</v>
      </c>
      <c r="U39" s="20">
        <f t="shared" si="15"/>
        <v>0</v>
      </c>
      <c r="V39" s="20">
        <f t="shared" si="15"/>
        <v>0</v>
      </c>
      <c r="W39" s="20">
        <f t="shared" si="15"/>
        <v>0</v>
      </c>
      <c r="X39" s="20">
        <f t="shared" si="15"/>
        <v>0</v>
      </c>
      <c r="Y39" s="20">
        <f t="shared" si="15"/>
        <v>0</v>
      </c>
      <c r="Z39" s="20">
        <f t="shared" si="15"/>
        <v>0</v>
      </c>
      <c r="AA39" s="20">
        <f t="shared" si="15"/>
        <v>0</v>
      </c>
      <c r="AB39" s="20">
        <f t="shared" si="15"/>
        <v>0</v>
      </c>
      <c r="AC39" s="20">
        <f t="shared" si="15"/>
        <v>0</v>
      </c>
      <c r="AD39" s="20">
        <f t="shared" si="15"/>
        <v>0</v>
      </c>
      <c r="AE39" s="20">
        <f t="shared" si="15"/>
        <v>0</v>
      </c>
      <c r="AF39" s="20">
        <f t="shared" si="15"/>
        <v>0</v>
      </c>
      <c r="AG39" s="20">
        <f t="shared" si="15"/>
        <v>0</v>
      </c>
      <c r="AH39" s="20">
        <f t="shared" si="15"/>
        <v>0</v>
      </c>
      <c r="AI39" s="20">
        <f t="shared" si="15"/>
        <v>3.82</v>
      </c>
      <c r="AJ39" s="20">
        <f t="shared" si="15"/>
        <v>0</v>
      </c>
      <c r="AK39" s="20">
        <f t="shared" si="15"/>
        <v>0</v>
      </c>
      <c r="AL39" s="20">
        <f t="shared" si="15"/>
        <v>0</v>
      </c>
      <c r="AM39" s="20">
        <f t="shared" si="15"/>
        <v>0</v>
      </c>
      <c r="AN39" s="21"/>
    </row>
    <row r="40" spans="1:40" ht="45" customHeight="1" x14ac:dyDescent="0.25">
      <c r="A40" s="16" t="s">
        <v>108</v>
      </c>
      <c r="B40" s="17" t="s">
        <v>109</v>
      </c>
      <c r="C40" s="18" t="s">
        <v>62</v>
      </c>
      <c r="D40" s="19" t="s">
        <v>58</v>
      </c>
      <c r="E40" s="20">
        <f>E41</f>
        <v>0</v>
      </c>
      <c r="F40" s="20">
        <f t="shared" ref="F40:AM40" si="16">F41</f>
        <v>0</v>
      </c>
      <c r="G40" s="20">
        <f t="shared" si="16"/>
        <v>0</v>
      </c>
      <c r="H40" s="20">
        <f t="shared" si="16"/>
        <v>0</v>
      </c>
      <c r="I40" s="20">
        <f t="shared" si="16"/>
        <v>0</v>
      </c>
      <c r="J40" s="20">
        <f t="shared" si="16"/>
        <v>0</v>
      </c>
      <c r="K40" s="20">
        <f t="shared" si="16"/>
        <v>0</v>
      </c>
      <c r="L40" s="20">
        <f t="shared" si="16"/>
        <v>0</v>
      </c>
      <c r="M40" s="20">
        <f t="shared" si="16"/>
        <v>0</v>
      </c>
      <c r="N40" s="20">
        <f t="shared" si="16"/>
        <v>0</v>
      </c>
      <c r="O40" s="19">
        <f>O41+O42</f>
        <v>0</v>
      </c>
      <c r="P40" s="19">
        <f t="shared" ref="P40" si="17">P41+P42</f>
        <v>0</v>
      </c>
      <c r="Q40" s="19">
        <f>Q41+Q42</f>
        <v>0</v>
      </c>
      <c r="R40" s="20">
        <f t="shared" si="16"/>
        <v>0</v>
      </c>
      <c r="S40" s="20">
        <f>S41+S42</f>
        <v>0</v>
      </c>
      <c r="T40" s="20">
        <f t="shared" si="16"/>
        <v>0</v>
      </c>
      <c r="U40" s="20">
        <f t="shared" si="16"/>
        <v>0</v>
      </c>
      <c r="V40" s="20">
        <f t="shared" si="16"/>
        <v>0</v>
      </c>
      <c r="W40" s="20">
        <f t="shared" si="16"/>
        <v>0</v>
      </c>
      <c r="X40" s="20">
        <f t="shared" si="16"/>
        <v>0</v>
      </c>
      <c r="Y40" s="20">
        <f t="shared" si="16"/>
        <v>0</v>
      </c>
      <c r="Z40" s="20">
        <f t="shared" si="16"/>
        <v>0</v>
      </c>
      <c r="AA40" s="20">
        <f t="shared" si="16"/>
        <v>0</v>
      </c>
      <c r="AB40" s="20">
        <f t="shared" si="16"/>
        <v>0</v>
      </c>
      <c r="AC40" s="20">
        <f t="shared" si="16"/>
        <v>0</v>
      </c>
      <c r="AD40" s="20">
        <f t="shared" si="16"/>
        <v>0</v>
      </c>
      <c r="AE40" s="20">
        <f t="shared" si="16"/>
        <v>0</v>
      </c>
      <c r="AF40" s="20">
        <f t="shared" si="16"/>
        <v>0</v>
      </c>
      <c r="AG40" s="20">
        <f t="shared" si="16"/>
        <v>0</v>
      </c>
      <c r="AH40" s="20">
        <f t="shared" si="16"/>
        <v>0</v>
      </c>
      <c r="AI40" s="20">
        <f t="shared" si="16"/>
        <v>0</v>
      </c>
      <c r="AJ40" s="20">
        <f t="shared" si="16"/>
        <v>0</v>
      </c>
      <c r="AK40" s="20">
        <f t="shared" si="16"/>
        <v>0</v>
      </c>
      <c r="AL40" s="20">
        <f t="shared" si="16"/>
        <v>0</v>
      </c>
      <c r="AM40" s="20">
        <f t="shared" si="16"/>
        <v>0</v>
      </c>
      <c r="AN40" s="21"/>
    </row>
    <row r="41" spans="1:40" ht="31.5" x14ac:dyDescent="0.25">
      <c r="A41" s="22" t="s">
        <v>205</v>
      </c>
      <c r="B41" s="17" t="s">
        <v>206</v>
      </c>
      <c r="C41" s="20" t="s">
        <v>207</v>
      </c>
      <c r="D41" s="19" t="s">
        <v>58</v>
      </c>
      <c r="E41" s="20">
        <v>0</v>
      </c>
      <c r="F41" s="20">
        <v>0</v>
      </c>
      <c r="G41" s="20">
        <v>0</v>
      </c>
      <c r="H41" s="20">
        <v>0</v>
      </c>
      <c r="I41" s="20">
        <v>0</v>
      </c>
      <c r="J41" s="20">
        <v>0</v>
      </c>
      <c r="K41" s="20">
        <v>0</v>
      </c>
      <c r="L41" s="20">
        <v>0</v>
      </c>
      <c r="M41" s="20">
        <v>0</v>
      </c>
      <c r="N41" s="20">
        <v>0</v>
      </c>
      <c r="O41" s="20">
        <v>0</v>
      </c>
      <c r="P41" s="20">
        <v>0</v>
      </c>
      <c r="Q41" s="19">
        <v>0</v>
      </c>
      <c r="R41" s="20">
        <v>0</v>
      </c>
      <c r="S41" s="20">
        <v>0</v>
      </c>
      <c r="T41" s="20">
        <v>0</v>
      </c>
      <c r="U41" s="20">
        <v>0</v>
      </c>
      <c r="V41" s="20">
        <v>0</v>
      </c>
      <c r="W41" s="20">
        <v>0</v>
      </c>
      <c r="X41" s="20">
        <v>0</v>
      </c>
      <c r="Y41" s="20">
        <v>0</v>
      </c>
      <c r="Z41" s="20">
        <v>0</v>
      </c>
      <c r="AA41" s="20">
        <v>0</v>
      </c>
      <c r="AB41" s="20">
        <v>0</v>
      </c>
      <c r="AC41" s="20">
        <v>0</v>
      </c>
      <c r="AD41" s="20">
        <v>0</v>
      </c>
      <c r="AE41" s="20">
        <v>0</v>
      </c>
      <c r="AF41" s="20">
        <v>0</v>
      </c>
      <c r="AG41" s="20">
        <v>0</v>
      </c>
      <c r="AH41" s="20">
        <v>0</v>
      </c>
      <c r="AI41" s="20">
        <f t="shared" ref="AI41:AI42" si="18">J41+O41+T41+Y41+AD41</f>
        <v>0</v>
      </c>
      <c r="AJ41" s="20">
        <f t="shared" ref="AJ41:AJ42" si="19">K41+P41+U41+Z41+AE41</f>
        <v>0</v>
      </c>
      <c r="AK41" s="20">
        <f t="shared" ref="AK41:AK42" si="20">L41+Q41+V41+AA41+AF41</f>
        <v>0</v>
      </c>
      <c r="AL41" s="20">
        <f t="shared" ref="AL41:AL42" si="21">M41+R41+W41+AB41+AG41</f>
        <v>0</v>
      </c>
      <c r="AM41" s="20">
        <f t="shared" ref="AM41:AM42" si="22">N41+S41+X41+AC41+AH41</f>
        <v>0</v>
      </c>
      <c r="AN41" s="21"/>
    </row>
    <row r="42" spans="1:40" ht="130.15" customHeight="1" x14ac:dyDescent="0.25">
      <c r="A42" s="22" t="s">
        <v>235</v>
      </c>
      <c r="B42" s="17" t="s">
        <v>227</v>
      </c>
      <c r="C42" s="20" t="s">
        <v>210</v>
      </c>
      <c r="D42" s="25" t="s">
        <v>246</v>
      </c>
      <c r="E42" s="20">
        <v>0</v>
      </c>
      <c r="F42" s="20">
        <v>0</v>
      </c>
      <c r="G42" s="20">
        <v>0</v>
      </c>
      <c r="H42" s="20">
        <v>0</v>
      </c>
      <c r="I42" s="20">
        <v>0</v>
      </c>
      <c r="J42" s="20">
        <v>0</v>
      </c>
      <c r="K42" s="20">
        <v>0</v>
      </c>
      <c r="L42" s="20">
        <v>0</v>
      </c>
      <c r="M42" s="20">
        <v>0</v>
      </c>
      <c r="N42" s="20">
        <v>0</v>
      </c>
      <c r="O42" s="20">
        <v>0</v>
      </c>
      <c r="P42" s="20">
        <v>0</v>
      </c>
      <c r="Q42" s="20">
        <v>0</v>
      </c>
      <c r="R42" s="20">
        <v>0</v>
      </c>
      <c r="S42" s="20">
        <v>0</v>
      </c>
      <c r="T42" s="20">
        <v>0</v>
      </c>
      <c r="U42" s="20">
        <v>0</v>
      </c>
      <c r="V42" s="20">
        <v>0</v>
      </c>
      <c r="W42" s="20">
        <v>0</v>
      </c>
      <c r="X42" s="20">
        <v>0</v>
      </c>
      <c r="Y42" s="20">
        <v>0</v>
      </c>
      <c r="Z42" s="20">
        <v>0</v>
      </c>
      <c r="AA42" s="20">
        <v>0</v>
      </c>
      <c r="AB42" s="20">
        <v>0</v>
      </c>
      <c r="AC42" s="20">
        <v>0</v>
      </c>
      <c r="AD42" s="20">
        <v>0</v>
      </c>
      <c r="AE42" s="20">
        <v>0</v>
      </c>
      <c r="AF42" s="20">
        <v>0</v>
      </c>
      <c r="AG42" s="20">
        <v>0</v>
      </c>
      <c r="AH42" s="20">
        <v>0</v>
      </c>
      <c r="AI42" s="20">
        <f t="shared" si="18"/>
        <v>0</v>
      </c>
      <c r="AJ42" s="20">
        <f t="shared" si="19"/>
        <v>0</v>
      </c>
      <c r="AK42" s="20">
        <f t="shared" si="20"/>
        <v>0</v>
      </c>
      <c r="AL42" s="20">
        <f t="shared" si="21"/>
        <v>0</v>
      </c>
      <c r="AM42" s="20">
        <f t="shared" si="22"/>
        <v>0</v>
      </c>
      <c r="AN42" s="21"/>
    </row>
    <row r="43" spans="1:40" ht="63.75" customHeight="1" x14ac:dyDescent="0.25">
      <c r="A43" s="16" t="s">
        <v>110</v>
      </c>
      <c r="B43" s="17" t="s">
        <v>111</v>
      </c>
      <c r="C43" s="18" t="s">
        <v>62</v>
      </c>
      <c r="D43" s="19" t="s">
        <v>58</v>
      </c>
      <c r="E43" s="20">
        <f>E44+E45+E46+E47</f>
        <v>0</v>
      </c>
      <c r="F43" s="20">
        <f t="shared" ref="F43:AM43" si="23">F44+F45+F46+F47</f>
        <v>0</v>
      </c>
      <c r="G43" s="20">
        <f t="shared" si="23"/>
        <v>0</v>
      </c>
      <c r="H43" s="20">
        <f t="shared" si="23"/>
        <v>0</v>
      </c>
      <c r="I43" s="20">
        <f t="shared" si="23"/>
        <v>0</v>
      </c>
      <c r="J43" s="20">
        <f t="shared" si="23"/>
        <v>0</v>
      </c>
      <c r="K43" s="20">
        <f t="shared" si="23"/>
        <v>0</v>
      </c>
      <c r="L43" s="20">
        <f t="shared" si="23"/>
        <v>0</v>
      </c>
      <c r="M43" s="20">
        <f t="shared" si="23"/>
        <v>0</v>
      </c>
      <c r="N43" s="20">
        <f t="shared" si="23"/>
        <v>0</v>
      </c>
      <c r="O43" s="19">
        <f>O44+O45+O46+O47</f>
        <v>3.82</v>
      </c>
      <c r="P43" s="20">
        <f t="shared" si="23"/>
        <v>0</v>
      </c>
      <c r="Q43" s="19">
        <f>Q44+Q45+Q46+Q47</f>
        <v>0</v>
      </c>
      <c r="R43" s="20">
        <f t="shared" si="23"/>
        <v>0</v>
      </c>
      <c r="S43" s="20">
        <f t="shared" si="23"/>
        <v>0</v>
      </c>
      <c r="T43" s="20">
        <f t="shared" si="23"/>
        <v>0</v>
      </c>
      <c r="U43" s="20">
        <f t="shared" si="23"/>
        <v>0</v>
      </c>
      <c r="V43" s="20">
        <f t="shared" si="23"/>
        <v>0</v>
      </c>
      <c r="W43" s="20">
        <f t="shared" si="23"/>
        <v>0</v>
      </c>
      <c r="X43" s="20">
        <f t="shared" si="23"/>
        <v>0</v>
      </c>
      <c r="Y43" s="20">
        <f t="shared" si="23"/>
        <v>0</v>
      </c>
      <c r="Z43" s="20">
        <f t="shared" si="23"/>
        <v>0</v>
      </c>
      <c r="AA43" s="20">
        <f t="shared" si="23"/>
        <v>0</v>
      </c>
      <c r="AB43" s="20">
        <f t="shared" si="23"/>
        <v>0</v>
      </c>
      <c r="AC43" s="20">
        <f t="shared" si="23"/>
        <v>0</v>
      </c>
      <c r="AD43" s="20">
        <f t="shared" si="23"/>
        <v>0</v>
      </c>
      <c r="AE43" s="20">
        <f t="shared" si="23"/>
        <v>0</v>
      </c>
      <c r="AF43" s="20">
        <f t="shared" si="23"/>
        <v>0</v>
      </c>
      <c r="AG43" s="20">
        <f t="shared" si="23"/>
        <v>0</v>
      </c>
      <c r="AH43" s="20">
        <f t="shared" si="23"/>
        <v>0</v>
      </c>
      <c r="AI43" s="20">
        <f t="shared" si="23"/>
        <v>3.82</v>
      </c>
      <c r="AJ43" s="20">
        <f t="shared" si="23"/>
        <v>0</v>
      </c>
      <c r="AK43" s="20">
        <f t="shared" si="23"/>
        <v>0</v>
      </c>
      <c r="AL43" s="20">
        <f t="shared" si="23"/>
        <v>0</v>
      </c>
      <c r="AM43" s="20">
        <f t="shared" si="23"/>
        <v>0</v>
      </c>
      <c r="AN43" s="21"/>
    </row>
    <row r="44" spans="1:40" ht="45" customHeight="1" x14ac:dyDescent="0.25">
      <c r="A44" s="16" t="s">
        <v>112</v>
      </c>
      <c r="B44" s="17" t="s">
        <v>242</v>
      </c>
      <c r="C44" s="18" t="s">
        <v>113</v>
      </c>
      <c r="D44" s="19" t="s">
        <v>58</v>
      </c>
      <c r="E44" s="20">
        <v>0</v>
      </c>
      <c r="F44" s="20">
        <v>0</v>
      </c>
      <c r="G44" s="20">
        <v>0</v>
      </c>
      <c r="H44" s="20">
        <v>0</v>
      </c>
      <c r="I44" s="20">
        <v>0</v>
      </c>
      <c r="J44" s="20">
        <v>0</v>
      </c>
      <c r="K44" s="20">
        <v>0</v>
      </c>
      <c r="L44" s="20">
        <v>0</v>
      </c>
      <c r="M44" s="20">
        <v>0</v>
      </c>
      <c r="N44" s="20">
        <v>0</v>
      </c>
      <c r="O44" s="19">
        <v>0</v>
      </c>
      <c r="P44" s="20">
        <v>0</v>
      </c>
      <c r="Q44" s="19">
        <v>0</v>
      </c>
      <c r="R44" s="20">
        <v>0</v>
      </c>
      <c r="S44" s="20">
        <v>0</v>
      </c>
      <c r="T44" s="20">
        <v>0</v>
      </c>
      <c r="U44" s="20">
        <v>0</v>
      </c>
      <c r="V44" s="20">
        <v>0</v>
      </c>
      <c r="W44" s="20">
        <v>0</v>
      </c>
      <c r="X44" s="20">
        <v>0</v>
      </c>
      <c r="Y44" s="20">
        <v>0</v>
      </c>
      <c r="Z44" s="20">
        <v>0</v>
      </c>
      <c r="AA44" s="20">
        <v>0</v>
      </c>
      <c r="AB44" s="20">
        <v>0</v>
      </c>
      <c r="AC44" s="20">
        <v>0</v>
      </c>
      <c r="AD44" s="20">
        <v>0</v>
      </c>
      <c r="AE44" s="20">
        <v>0</v>
      </c>
      <c r="AF44" s="20">
        <v>0</v>
      </c>
      <c r="AG44" s="20">
        <v>0</v>
      </c>
      <c r="AH44" s="20">
        <v>0</v>
      </c>
      <c r="AI44" s="20">
        <f t="shared" ref="AI44:AI47" si="24">J44+O44+T44+Y44+AD44</f>
        <v>0</v>
      </c>
      <c r="AJ44" s="20">
        <f t="shared" ref="AJ44:AJ47" si="25">K44+P44+U44+Z44+AE44</f>
        <v>0</v>
      </c>
      <c r="AK44" s="20">
        <f t="shared" ref="AK44:AK47" si="26">L44+Q44+V44+AA44+AF44</f>
        <v>0</v>
      </c>
      <c r="AL44" s="20">
        <f t="shared" ref="AL44:AL47" si="27">M44+R44+W44+AB44+AG44</f>
        <v>0</v>
      </c>
      <c r="AM44" s="20">
        <f t="shared" ref="AM44:AM47" si="28">N44+S44+X44+AC44+AH44</f>
        <v>0</v>
      </c>
      <c r="AN44" s="21"/>
    </row>
    <row r="45" spans="1:40" ht="45" customHeight="1" x14ac:dyDescent="0.25">
      <c r="A45" s="16" t="s">
        <v>114</v>
      </c>
      <c r="B45" s="17" t="s">
        <v>115</v>
      </c>
      <c r="C45" s="18" t="s">
        <v>116</v>
      </c>
      <c r="D45" s="19" t="s">
        <v>58</v>
      </c>
      <c r="E45" s="20">
        <v>0</v>
      </c>
      <c r="F45" s="20">
        <v>0</v>
      </c>
      <c r="G45" s="20">
        <v>0</v>
      </c>
      <c r="H45" s="20">
        <v>0</v>
      </c>
      <c r="I45" s="20">
        <v>0</v>
      </c>
      <c r="J45" s="20">
        <v>0</v>
      </c>
      <c r="K45" s="20">
        <v>0</v>
      </c>
      <c r="L45" s="20">
        <v>0</v>
      </c>
      <c r="M45" s="20">
        <v>0</v>
      </c>
      <c r="N45" s="20">
        <v>0</v>
      </c>
      <c r="O45" s="19">
        <v>0</v>
      </c>
      <c r="P45" s="20">
        <v>0</v>
      </c>
      <c r="Q45" s="19">
        <v>0</v>
      </c>
      <c r="R45" s="20">
        <v>0</v>
      </c>
      <c r="S45" s="20">
        <v>0</v>
      </c>
      <c r="T45" s="20">
        <v>0</v>
      </c>
      <c r="U45" s="20">
        <v>0</v>
      </c>
      <c r="V45" s="20">
        <v>0</v>
      </c>
      <c r="W45" s="20">
        <v>0</v>
      </c>
      <c r="X45" s="20">
        <v>0</v>
      </c>
      <c r="Y45" s="20">
        <v>0</v>
      </c>
      <c r="Z45" s="20">
        <v>0</v>
      </c>
      <c r="AA45" s="20">
        <v>0</v>
      </c>
      <c r="AB45" s="20">
        <v>0</v>
      </c>
      <c r="AC45" s="20">
        <v>0</v>
      </c>
      <c r="AD45" s="20">
        <v>0</v>
      </c>
      <c r="AE45" s="20">
        <v>0</v>
      </c>
      <c r="AF45" s="20">
        <v>0</v>
      </c>
      <c r="AG45" s="20">
        <v>0</v>
      </c>
      <c r="AH45" s="20">
        <v>0</v>
      </c>
      <c r="AI45" s="20">
        <f t="shared" si="24"/>
        <v>0</v>
      </c>
      <c r="AJ45" s="20">
        <f t="shared" si="25"/>
        <v>0</v>
      </c>
      <c r="AK45" s="20">
        <f t="shared" si="26"/>
        <v>0</v>
      </c>
      <c r="AL45" s="20">
        <f t="shared" si="27"/>
        <v>0</v>
      </c>
      <c r="AM45" s="20">
        <f t="shared" si="28"/>
        <v>0</v>
      </c>
      <c r="AN45" s="21"/>
    </row>
    <row r="46" spans="1:40" ht="51" customHeight="1" x14ac:dyDescent="0.25">
      <c r="A46" s="16" t="s">
        <v>117</v>
      </c>
      <c r="B46" s="17" t="s">
        <v>118</v>
      </c>
      <c r="C46" s="18" t="s">
        <v>119</v>
      </c>
      <c r="D46" s="19" t="s">
        <v>58</v>
      </c>
      <c r="E46" s="20">
        <v>0</v>
      </c>
      <c r="F46" s="20">
        <v>0</v>
      </c>
      <c r="G46" s="20">
        <v>0</v>
      </c>
      <c r="H46" s="20">
        <v>0</v>
      </c>
      <c r="I46" s="20">
        <v>0</v>
      </c>
      <c r="J46" s="20">
        <v>0</v>
      </c>
      <c r="K46" s="20">
        <v>0</v>
      </c>
      <c r="L46" s="20">
        <v>0</v>
      </c>
      <c r="M46" s="20">
        <v>0</v>
      </c>
      <c r="N46" s="20">
        <v>0</v>
      </c>
      <c r="O46" s="19">
        <v>0</v>
      </c>
      <c r="P46" s="20">
        <v>0</v>
      </c>
      <c r="Q46" s="19">
        <v>0</v>
      </c>
      <c r="R46" s="20">
        <v>0</v>
      </c>
      <c r="S46" s="20">
        <v>0</v>
      </c>
      <c r="T46" s="20">
        <v>0</v>
      </c>
      <c r="U46" s="20">
        <v>0</v>
      </c>
      <c r="V46" s="20">
        <v>0</v>
      </c>
      <c r="W46" s="20">
        <v>0</v>
      </c>
      <c r="X46" s="20">
        <v>0</v>
      </c>
      <c r="Y46" s="20">
        <v>0</v>
      </c>
      <c r="Z46" s="20">
        <v>0</v>
      </c>
      <c r="AA46" s="20">
        <v>0</v>
      </c>
      <c r="AB46" s="20">
        <v>0</v>
      </c>
      <c r="AC46" s="20">
        <v>0</v>
      </c>
      <c r="AD46" s="20">
        <v>0</v>
      </c>
      <c r="AE46" s="20">
        <v>0</v>
      </c>
      <c r="AF46" s="20">
        <v>0</v>
      </c>
      <c r="AG46" s="20">
        <v>0</v>
      </c>
      <c r="AH46" s="20">
        <v>0</v>
      </c>
      <c r="AI46" s="20">
        <f t="shared" si="24"/>
        <v>0</v>
      </c>
      <c r="AJ46" s="20">
        <f t="shared" si="25"/>
        <v>0</v>
      </c>
      <c r="AK46" s="20">
        <f t="shared" si="26"/>
        <v>0</v>
      </c>
      <c r="AL46" s="20">
        <f t="shared" si="27"/>
        <v>0</v>
      </c>
      <c r="AM46" s="20">
        <f t="shared" si="28"/>
        <v>0</v>
      </c>
      <c r="AN46" s="21"/>
    </row>
    <row r="47" spans="1:40" ht="156.6" customHeight="1" x14ac:dyDescent="0.25">
      <c r="A47" s="16" t="s">
        <v>120</v>
      </c>
      <c r="B47" s="17" t="s">
        <v>121</v>
      </c>
      <c r="C47" s="18" t="s">
        <v>122</v>
      </c>
      <c r="D47" s="25" t="s">
        <v>247</v>
      </c>
      <c r="E47" s="20">
        <v>0</v>
      </c>
      <c r="F47" s="20">
        <v>0</v>
      </c>
      <c r="G47" s="20">
        <v>0</v>
      </c>
      <c r="H47" s="20">
        <v>0</v>
      </c>
      <c r="I47" s="20">
        <v>0</v>
      </c>
      <c r="J47" s="20">
        <v>0</v>
      </c>
      <c r="K47" s="20">
        <v>0</v>
      </c>
      <c r="L47" s="20">
        <v>0</v>
      </c>
      <c r="M47" s="20">
        <v>0</v>
      </c>
      <c r="N47" s="20">
        <v>0</v>
      </c>
      <c r="O47" s="20">
        <v>3.82</v>
      </c>
      <c r="P47" s="20">
        <v>0</v>
      </c>
      <c r="Q47" s="20">
        <v>0</v>
      </c>
      <c r="R47" s="20">
        <v>0</v>
      </c>
      <c r="S47" s="20">
        <v>0</v>
      </c>
      <c r="T47" s="20">
        <v>0</v>
      </c>
      <c r="U47" s="20">
        <v>0</v>
      </c>
      <c r="V47" s="20">
        <v>0</v>
      </c>
      <c r="W47" s="20">
        <v>0</v>
      </c>
      <c r="X47" s="20">
        <v>0</v>
      </c>
      <c r="Y47" s="20">
        <v>0</v>
      </c>
      <c r="Z47" s="20">
        <v>0</v>
      </c>
      <c r="AA47" s="20">
        <v>0</v>
      </c>
      <c r="AB47" s="20">
        <v>0</v>
      </c>
      <c r="AC47" s="20">
        <v>0</v>
      </c>
      <c r="AD47" s="20">
        <v>0</v>
      </c>
      <c r="AE47" s="20">
        <v>0</v>
      </c>
      <c r="AF47" s="20">
        <v>0</v>
      </c>
      <c r="AG47" s="20">
        <v>0</v>
      </c>
      <c r="AH47" s="20">
        <v>0</v>
      </c>
      <c r="AI47" s="20">
        <f t="shared" si="24"/>
        <v>3.82</v>
      </c>
      <c r="AJ47" s="20">
        <f t="shared" si="25"/>
        <v>0</v>
      </c>
      <c r="AK47" s="20">
        <f t="shared" si="26"/>
        <v>0</v>
      </c>
      <c r="AL47" s="20">
        <f t="shared" si="27"/>
        <v>0</v>
      </c>
      <c r="AM47" s="20">
        <f t="shared" si="28"/>
        <v>0</v>
      </c>
      <c r="AN47" s="21"/>
    </row>
    <row r="48" spans="1:40" ht="54" customHeight="1" x14ac:dyDescent="0.25">
      <c r="A48" s="16" t="s">
        <v>123</v>
      </c>
      <c r="B48" s="17" t="s">
        <v>124</v>
      </c>
      <c r="C48" s="18" t="s">
        <v>62</v>
      </c>
      <c r="D48" s="19" t="s">
        <v>58</v>
      </c>
      <c r="E48" s="20">
        <v>0</v>
      </c>
      <c r="F48" s="20">
        <v>0</v>
      </c>
      <c r="G48" s="20">
        <v>0</v>
      </c>
      <c r="H48" s="20">
        <v>0</v>
      </c>
      <c r="I48" s="20">
        <v>0</v>
      </c>
      <c r="J48" s="20">
        <v>0</v>
      </c>
      <c r="K48" s="20">
        <v>0</v>
      </c>
      <c r="L48" s="20">
        <v>0</v>
      </c>
      <c r="M48" s="20">
        <v>0</v>
      </c>
      <c r="N48" s="20">
        <v>0</v>
      </c>
      <c r="O48" s="19">
        <v>0</v>
      </c>
      <c r="P48" s="20">
        <v>0</v>
      </c>
      <c r="Q48" s="19">
        <f>Q49+Q53</f>
        <v>0</v>
      </c>
      <c r="R48" s="20">
        <v>0</v>
      </c>
      <c r="S48" s="20">
        <v>0</v>
      </c>
      <c r="T48" s="20">
        <v>0</v>
      </c>
      <c r="U48" s="20">
        <v>0</v>
      </c>
      <c r="V48" s="20">
        <v>0</v>
      </c>
      <c r="W48" s="20">
        <v>0</v>
      </c>
      <c r="X48" s="20">
        <v>0</v>
      </c>
      <c r="Y48" s="20">
        <v>0</v>
      </c>
      <c r="Z48" s="20">
        <v>0</v>
      </c>
      <c r="AA48" s="20">
        <v>0</v>
      </c>
      <c r="AB48" s="20">
        <v>0</v>
      </c>
      <c r="AC48" s="20">
        <v>0</v>
      </c>
      <c r="AD48" s="20">
        <v>0</v>
      </c>
      <c r="AE48" s="20">
        <v>0</v>
      </c>
      <c r="AF48" s="20">
        <v>0</v>
      </c>
      <c r="AG48" s="20">
        <v>0</v>
      </c>
      <c r="AH48" s="20">
        <v>0</v>
      </c>
      <c r="AI48" s="20">
        <v>0</v>
      </c>
      <c r="AJ48" s="20">
        <v>0</v>
      </c>
      <c r="AK48" s="20">
        <v>0</v>
      </c>
      <c r="AL48" s="20">
        <v>0</v>
      </c>
      <c r="AM48" s="20">
        <v>0</v>
      </c>
      <c r="AN48" s="21"/>
    </row>
    <row r="49" spans="1:40" ht="54" customHeight="1" x14ac:dyDescent="0.25">
      <c r="A49" s="16" t="s">
        <v>125</v>
      </c>
      <c r="B49" s="17" t="s">
        <v>126</v>
      </c>
      <c r="C49" s="18" t="s">
        <v>62</v>
      </c>
      <c r="D49" s="19" t="s">
        <v>58</v>
      </c>
      <c r="E49" s="20">
        <v>0</v>
      </c>
      <c r="F49" s="20">
        <v>0</v>
      </c>
      <c r="G49" s="20">
        <v>0</v>
      </c>
      <c r="H49" s="20">
        <v>0</v>
      </c>
      <c r="I49" s="20">
        <v>0</v>
      </c>
      <c r="J49" s="20">
        <v>0</v>
      </c>
      <c r="K49" s="20">
        <v>0</v>
      </c>
      <c r="L49" s="20">
        <v>0</v>
      </c>
      <c r="M49" s="20">
        <v>0</v>
      </c>
      <c r="N49" s="20">
        <v>0</v>
      </c>
      <c r="O49" s="19">
        <v>0</v>
      </c>
      <c r="P49" s="20">
        <v>0</v>
      </c>
      <c r="Q49" s="19">
        <f>Q50+Q51+Q52</f>
        <v>0</v>
      </c>
      <c r="R49" s="20">
        <v>0</v>
      </c>
      <c r="S49" s="20">
        <v>0</v>
      </c>
      <c r="T49" s="20">
        <v>0</v>
      </c>
      <c r="U49" s="20">
        <v>0</v>
      </c>
      <c r="V49" s="20">
        <v>0</v>
      </c>
      <c r="W49" s="20">
        <v>0</v>
      </c>
      <c r="X49" s="20">
        <v>0</v>
      </c>
      <c r="Y49" s="20">
        <v>0</v>
      </c>
      <c r="Z49" s="20">
        <v>0</v>
      </c>
      <c r="AA49" s="20">
        <v>0</v>
      </c>
      <c r="AB49" s="20">
        <v>0</v>
      </c>
      <c r="AC49" s="20">
        <v>0</v>
      </c>
      <c r="AD49" s="20">
        <v>0</v>
      </c>
      <c r="AE49" s="20">
        <v>0</v>
      </c>
      <c r="AF49" s="20">
        <v>0</v>
      </c>
      <c r="AG49" s="20">
        <v>0</v>
      </c>
      <c r="AH49" s="20">
        <v>0</v>
      </c>
      <c r="AI49" s="20">
        <v>0</v>
      </c>
      <c r="AJ49" s="20">
        <v>0</v>
      </c>
      <c r="AK49" s="20">
        <v>0</v>
      </c>
      <c r="AL49" s="20">
        <v>0</v>
      </c>
      <c r="AM49" s="20">
        <v>0</v>
      </c>
      <c r="AN49" s="21"/>
    </row>
    <row r="50" spans="1:40" ht="33.75" customHeight="1" x14ac:dyDescent="0.25">
      <c r="A50" s="22" t="s">
        <v>202</v>
      </c>
      <c r="B50" s="17" t="s">
        <v>203</v>
      </c>
      <c r="C50" s="20" t="s">
        <v>204</v>
      </c>
      <c r="D50" s="19" t="s">
        <v>58</v>
      </c>
      <c r="E50" s="20">
        <v>0</v>
      </c>
      <c r="F50" s="20">
        <v>0</v>
      </c>
      <c r="G50" s="20">
        <v>0</v>
      </c>
      <c r="H50" s="20">
        <v>0</v>
      </c>
      <c r="I50" s="20">
        <v>0</v>
      </c>
      <c r="J50" s="20">
        <v>0</v>
      </c>
      <c r="K50" s="20">
        <v>0</v>
      </c>
      <c r="L50" s="20">
        <v>0</v>
      </c>
      <c r="M50" s="20">
        <v>0</v>
      </c>
      <c r="N50" s="20">
        <v>0</v>
      </c>
      <c r="O50" s="19">
        <v>0</v>
      </c>
      <c r="P50" s="20">
        <v>0</v>
      </c>
      <c r="Q50" s="19">
        <v>0</v>
      </c>
      <c r="R50" s="20">
        <v>0</v>
      </c>
      <c r="S50" s="20">
        <v>0</v>
      </c>
      <c r="T50" s="20">
        <v>0</v>
      </c>
      <c r="U50" s="20">
        <v>0</v>
      </c>
      <c r="V50" s="20">
        <v>0</v>
      </c>
      <c r="W50" s="20">
        <v>0</v>
      </c>
      <c r="X50" s="20">
        <v>0</v>
      </c>
      <c r="Y50" s="20">
        <v>0</v>
      </c>
      <c r="Z50" s="20">
        <v>0</v>
      </c>
      <c r="AA50" s="20">
        <v>0</v>
      </c>
      <c r="AB50" s="20">
        <v>0</v>
      </c>
      <c r="AC50" s="20">
        <v>0</v>
      </c>
      <c r="AD50" s="20">
        <v>0</v>
      </c>
      <c r="AE50" s="20">
        <v>0</v>
      </c>
      <c r="AF50" s="20">
        <v>0</v>
      </c>
      <c r="AG50" s="20">
        <v>0</v>
      </c>
      <c r="AH50" s="20">
        <v>0</v>
      </c>
      <c r="AI50" s="20">
        <f t="shared" ref="AI50:AI52" si="29">J50+O50+T50+Y50+AD50</f>
        <v>0</v>
      </c>
      <c r="AJ50" s="20">
        <f t="shared" ref="AJ50:AJ52" si="30">K50+P50+U50+Z50+AE50</f>
        <v>0</v>
      </c>
      <c r="AK50" s="20">
        <f t="shared" ref="AK50:AK52" si="31">L50+Q50+V50+AA50+AF50</f>
        <v>0</v>
      </c>
      <c r="AL50" s="20">
        <f t="shared" ref="AL50:AL52" si="32">M50+R50+W50+AB50+AG50</f>
        <v>0</v>
      </c>
      <c r="AM50" s="20">
        <f t="shared" ref="AM50:AM52" si="33">N50+S50+X50+AC50+AH50</f>
        <v>0</v>
      </c>
      <c r="AN50" s="21"/>
    </row>
    <row r="51" spans="1:40" ht="33.75" customHeight="1" x14ac:dyDescent="0.25">
      <c r="A51" s="22" t="s">
        <v>236</v>
      </c>
      <c r="B51" s="25" t="s">
        <v>228</v>
      </c>
      <c r="C51" s="19" t="s">
        <v>229</v>
      </c>
      <c r="D51" s="19" t="s">
        <v>58</v>
      </c>
      <c r="E51" s="20">
        <v>0</v>
      </c>
      <c r="F51" s="20">
        <v>0</v>
      </c>
      <c r="G51" s="20">
        <v>0</v>
      </c>
      <c r="H51" s="20">
        <v>0</v>
      </c>
      <c r="I51" s="20">
        <v>0</v>
      </c>
      <c r="J51" s="20">
        <v>0</v>
      </c>
      <c r="K51" s="20">
        <v>0</v>
      </c>
      <c r="L51" s="20">
        <v>0</v>
      </c>
      <c r="M51" s="20">
        <v>0</v>
      </c>
      <c r="N51" s="20">
        <v>0</v>
      </c>
      <c r="O51" s="19">
        <v>0</v>
      </c>
      <c r="P51" s="20">
        <v>0</v>
      </c>
      <c r="Q51" s="20">
        <v>0</v>
      </c>
      <c r="R51" s="20">
        <v>0</v>
      </c>
      <c r="S51" s="20">
        <v>0</v>
      </c>
      <c r="T51" s="20">
        <v>0</v>
      </c>
      <c r="U51" s="20">
        <v>0</v>
      </c>
      <c r="V51" s="20">
        <v>0</v>
      </c>
      <c r="W51" s="20">
        <v>0</v>
      </c>
      <c r="X51" s="20">
        <v>0</v>
      </c>
      <c r="Y51" s="20">
        <v>0</v>
      </c>
      <c r="Z51" s="20">
        <v>0</v>
      </c>
      <c r="AA51" s="20">
        <v>0</v>
      </c>
      <c r="AB51" s="20">
        <v>0</v>
      </c>
      <c r="AC51" s="20">
        <v>0</v>
      </c>
      <c r="AD51" s="20">
        <v>0</v>
      </c>
      <c r="AE51" s="20">
        <v>0</v>
      </c>
      <c r="AF51" s="20">
        <v>0</v>
      </c>
      <c r="AG51" s="20">
        <v>0</v>
      </c>
      <c r="AH51" s="20">
        <v>0</v>
      </c>
      <c r="AI51" s="20">
        <f t="shared" si="29"/>
        <v>0</v>
      </c>
      <c r="AJ51" s="20">
        <f t="shared" si="30"/>
        <v>0</v>
      </c>
      <c r="AK51" s="20">
        <f t="shared" si="31"/>
        <v>0</v>
      </c>
      <c r="AL51" s="20">
        <f t="shared" si="32"/>
        <v>0</v>
      </c>
      <c r="AM51" s="20">
        <f t="shared" si="33"/>
        <v>0</v>
      </c>
      <c r="AN51" s="21"/>
    </row>
    <row r="52" spans="1:40" ht="45" customHeight="1" x14ac:dyDescent="0.25">
      <c r="A52" s="22" t="s">
        <v>237</v>
      </c>
      <c r="B52" s="25" t="s">
        <v>230</v>
      </c>
      <c r="C52" s="19" t="s">
        <v>231</v>
      </c>
      <c r="D52" s="19" t="s">
        <v>58</v>
      </c>
      <c r="E52" s="20">
        <v>0</v>
      </c>
      <c r="F52" s="20">
        <v>0</v>
      </c>
      <c r="G52" s="20">
        <v>0</v>
      </c>
      <c r="H52" s="20">
        <v>0</v>
      </c>
      <c r="I52" s="20">
        <v>0</v>
      </c>
      <c r="J52" s="20">
        <v>0</v>
      </c>
      <c r="K52" s="20">
        <v>0</v>
      </c>
      <c r="L52" s="20">
        <v>0</v>
      </c>
      <c r="M52" s="20">
        <v>0</v>
      </c>
      <c r="N52" s="20">
        <v>0</v>
      </c>
      <c r="O52" s="19">
        <v>0</v>
      </c>
      <c r="P52" s="20">
        <v>0</v>
      </c>
      <c r="Q52" s="20">
        <v>0</v>
      </c>
      <c r="R52" s="20">
        <v>0</v>
      </c>
      <c r="S52" s="20">
        <v>0</v>
      </c>
      <c r="T52" s="20">
        <v>0</v>
      </c>
      <c r="U52" s="20">
        <v>0</v>
      </c>
      <c r="V52" s="20">
        <v>0</v>
      </c>
      <c r="W52" s="20">
        <v>0</v>
      </c>
      <c r="X52" s="20">
        <v>0</v>
      </c>
      <c r="Y52" s="20">
        <v>0</v>
      </c>
      <c r="Z52" s="20">
        <v>0</v>
      </c>
      <c r="AA52" s="20">
        <v>0</v>
      </c>
      <c r="AB52" s="20">
        <v>0</v>
      </c>
      <c r="AC52" s="20">
        <v>0</v>
      </c>
      <c r="AD52" s="20">
        <v>0</v>
      </c>
      <c r="AE52" s="20">
        <v>0</v>
      </c>
      <c r="AF52" s="20">
        <v>0</v>
      </c>
      <c r="AG52" s="20">
        <v>0</v>
      </c>
      <c r="AH52" s="20">
        <v>0</v>
      </c>
      <c r="AI52" s="20">
        <f t="shared" si="29"/>
        <v>0</v>
      </c>
      <c r="AJ52" s="20">
        <f t="shared" si="30"/>
        <v>0</v>
      </c>
      <c r="AK52" s="20">
        <f t="shared" si="31"/>
        <v>0</v>
      </c>
      <c r="AL52" s="20">
        <f t="shared" si="32"/>
        <v>0</v>
      </c>
      <c r="AM52" s="20">
        <f t="shared" si="33"/>
        <v>0</v>
      </c>
      <c r="AN52" s="21"/>
    </row>
    <row r="53" spans="1:40" ht="45" customHeight="1" x14ac:dyDescent="0.25">
      <c r="A53" s="16" t="s">
        <v>127</v>
      </c>
      <c r="B53" s="17" t="s">
        <v>128</v>
      </c>
      <c r="C53" s="18" t="s">
        <v>62</v>
      </c>
      <c r="D53" s="19" t="s">
        <v>58</v>
      </c>
      <c r="E53" s="20">
        <v>0</v>
      </c>
      <c r="F53" s="20">
        <v>0</v>
      </c>
      <c r="G53" s="20">
        <v>0</v>
      </c>
      <c r="H53" s="20">
        <v>0</v>
      </c>
      <c r="I53" s="20">
        <v>0</v>
      </c>
      <c r="J53" s="20">
        <v>0</v>
      </c>
      <c r="K53" s="20">
        <v>0</v>
      </c>
      <c r="L53" s="20">
        <v>0</v>
      </c>
      <c r="M53" s="20">
        <v>0</v>
      </c>
      <c r="N53" s="20">
        <v>0</v>
      </c>
      <c r="O53" s="19">
        <v>0</v>
      </c>
      <c r="P53" s="20">
        <v>0</v>
      </c>
      <c r="Q53" s="19">
        <f>Q54+Q55+Q56</f>
        <v>0</v>
      </c>
      <c r="R53" s="20">
        <v>0</v>
      </c>
      <c r="S53" s="20">
        <v>0</v>
      </c>
      <c r="T53" s="20">
        <v>0</v>
      </c>
      <c r="U53" s="20">
        <v>0</v>
      </c>
      <c r="V53" s="20">
        <v>0</v>
      </c>
      <c r="W53" s="20">
        <v>0</v>
      </c>
      <c r="X53" s="20">
        <v>0</v>
      </c>
      <c r="Y53" s="20">
        <v>0</v>
      </c>
      <c r="Z53" s="20">
        <v>0</v>
      </c>
      <c r="AA53" s="20">
        <v>0</v>
      </c>
      <c r="AB53" s="20">
        <v>0</v>
      </c>
      <c r="AC53" s="20">
        <v>0</v>
      </c>
      <c r="AD53" s="20">
        <v>0</v>
      </c>
      <c r="AE53" s="20">
        <v>0</v>
      </c>
      <c r="AF53" s="20">
        <v>0</v>
      </c>
      <c r="AG53" s="20">
        <v>0</v>
      </c>
      <c r="AH53" s="20">
        <v>0</v>
      </c>
      <c r="AI53" s="20">
        <v>0</v>
      </c>
      <c r="AJ53" s="20">
        <v>0</v>
      </c>
      <c r="AK53" s="20">
        <v>0</v>
      </c>
      <c r="AL53" s="20">
        <v>0</v>
      </c>
      <c r="AM53" s="20">
        <v>0</v>
      </c>
      <c r="AN53" s="21"/>
    </row>
    <row r="54" spans="1:40" ht="33" customHeight="1" x14ac:dyDescent="0.25">
      <c r="A54" s="16" t="s">
        <v>129</v>
      </c>
      <c r="B54" s="17" t="s">
        <v>130</v>
      </c>
      <c r="C54" s="18" t="s">
        <v>131</v>
      </c>
      <c r="D54" s="19" t="s">
        <v>58</v>
      </c>
      <c r="E54" s="20">
        <v>0</v>
      </c>
      <c r="F54" s="20">
        <v>0</v>
      </c>
      <c r="G54" s="20">
        <v>0</v>
      </c>
      <c r="H54" s="20">
        <v>0</v>
      </c>
      <c r="I54" s="20">
        <v>0</v>
      </c>
      <c r="J54" s="20">
        <v>0</v>
      </c>
      <c r="K54" s="20">
        <v>0</v>
      </c>
      <c r="L54" s="20">
        <v>0</v>
      </c>
      <c r="M54" s="20">
        <v>0</v>
      </c>
      <c r="N54" s="20">
        <v>0</v>
      </c>
      <c r="O54" s="19">
        <v>0</v>
      </c>
      <c r="P54" s="20">
        <v>0</v>
      </c>
      <c r="Q54" s="19">
        <v>0</v>
      </c>
      <c r="R54" s="20">
        <v>0</v>
      </c>
      <c r="S54" s="20">
        <v>0</v>
      </c>
      <c r="T54" s="20">
        <v>0</v>
      </c>
      <c r="U54" s="20">
        <v>0</v>
      </c>
      <c r="V54" s="20">
        <v>0</v>
      </c>
      <c r="W54" s="20">
        <v>0</v>
      </c>
      <c r="X54" s="20">
        <v>0</v>
      </c>
      <c r="Y54" s="20">
        <v>0</v>
      </c>
      <c r="Z54" s="20">
        <v>0</v>
      </c>
      <c r="AA54" s="20">
        <v>0</v>
      </c>
      <c r="AB54" s="20">
        <v>0</v>
      </c>
      <c r="AC54" s="20">
        <v>0</v>
      </c>
      <c r="AD54" s="20">
        <v>0</v>
      </c>
      <c r="AE54" s="20">
        <v>0</v>
      </c>
      <c r="AF54" s="20">
        <v>0</v>
      </c>
      <c r="AG54" s="20">
        <v>0</v>
      </c>
      <c r="AH54" s="20">
        <v>0</v>
      </c>
      <c r="AI54" s="20">
        <f t="shared" ref="AI54:AI56" si="34">J54+O54+T54+Y54+AD54</f>
        <v>0</v>
      </c>
      <c r="AJ54" s="20">
        <f t="shared" ref="AJ54:AJ56" si="35">K54+P54+U54+Z54+AE54</f>
        <v>0</v>
      </c>
      <c r="AK54" s="20">
        <f t="shared" ref="AK54:AK56" si="36">L54+Q54+V54+AA54+AF54</f>
        <v>0</v>
      </c>
      <c r="AL54" s="20">
        <f t="shared" ref="AL54:AL56" si="37">M54+R54+W54+AB54+AG54</f>
        <v>0</v>
      </c>
      <c r="AM54" s="20">
        <f t="shared" ref="AM54:AM56" si="38">N54+S54+X54+AC54+AH54</f>
        <v>0</v>
      </c>
      <c r="AN54" s="21"/>
    </row>
    <row r="55" spans="1:40" ht="33" customHeight="1" x14ac:dyDescent="0.25">
      <c r="A55" s="16" t="s">
        <v>132</v>
      </c>
      <c r="B55" s="17" t="s">
        <v>133</v>
      </c>
      <c r="C55" s="18" t="s">
        <v>134</v>
      </c>
      <c r="D55" s="19" t="s">
        <v>58</v>
      </c>
      <c r="E55" s="20">
        <v>0</v>
      </c>
      <c r="F55" s="20">
        <v>0</v>
      </c>
      <c r="G55" s="20">
        <v>0</v>
      </c>
      <c r="H55" s="20">
        <v>0</v>
      </c>
      <c r="I55" s="20">
        <v>0</v>
      </c>
      <c r="J55" s="20">
        <v>0</v>
      </c>
      <c r="K55" s="20">
        <v>0</v>
      </c>
      <c r="L55" s="20">
        <v>0</v>
      </c>
      <c r="M55" s="20">
        <v>0</v>
      </c>
      <c r="N55" s="20">
        <v>0</v>
      </c>
      <c r="O55" s="19">
        <v>0</v>
      </c>
      <c r="P55" s="20">
        <v>0</v>
      </c>
      <c r="Q55" s="20">
        <v>0</v>
      </c>
      <c r="R55" s="20">
        <v>0</v>
      </c>
      <c r="S55" s="20">
        <v>0</v>
      </c>
      <c r="T55" s="20">
        <v>0</v>
      </c>
      <c r="U55" s="20">
        <v>0</v>
      </c>
      <c r="V55" s="20">
        <v>0</v>
      </c>
      <c r="W55" s="20">
        <v>0</v>
      </c>
      <c r="X55" s="20">
        <v>0</v>
      </c>
      <c r="Y55" s="20">
        <v>0</v>
      </c>
      <c r="Z55" s="20">
        <v>0</v>
      </c>
      <c r="AA55" s="20">
        <v>0</v>
      </c>
      <c r="AB55" s="20">
        <v>0</v>
      </c>
      <c r="AC55" s="20">
        <v>0</v>
      </c>
      <c r="AD55" s="20">
        <v>0</v>
      </c>
      <c r="AE55" s="20">
        <v>0</v>
      </c>
      <c r="AF55" s="20">
        <v>0</v>
      </c>
      <c r="AG55" s="20">
        <v>0</v>
      </c>
      <c r="AH55" s="20">
        <v>0</v>
      </c>
      <c r="AI55" s="20">
        <f t="shared" si="34"/>
        <v>0</v>
      </c>
      <c r="AJ55" s="20">
        <f t="shared" si="35"/>
        <v>0</v>
      </c>
      <c r="AK55" s="20">
        <f t="shared" si="36"/>
        <v>0</v>
      </c>
      <c r="AL55" s="20">
        <f t="shared" si="37"/>
        <v>0</v>
      </c>
      <c r="AM55" s="20">
        <f t="shared" si="38"/>
        <v>0</v>
      </c>
      <c r="AN55" s="21"/>
    </row>
    <row r="56" spans="1:40" ht="18.75" customHeight="1" x14ac:dyDescent="0.25">
      <c r="A56" s="26" t="s">
        <v>135</v>
      </c>
      <c r="B56" s="17" t="s">
        <v>136</v>
      </c>
      <c r="C56" s="16" t="s">
        <v>137</v>
      </c>
      <c r="D56" s="19" t="s">
        <v>58</v>
      </c>
      <c r="E56" s="20">
        <v>0</v>
      </c>
      <c r="F56" s="20">
        <v>0</v>
      </c>
      <c r="G56" s="20">
        <v>0</v>
      </c>
      <c r="H56" s="20">
        <v>0</v>
      </c>
      <c r="I56" s="20">
        <v>0</v>
      </c>
      <c r="J56" s="20">
        <v>0</v>
      </c>
      <c r="K56" s="20">
        <v>0</v>
      </c>
      <c r="L56" s="20">
        <v>0</v>
      </c>
      <c r="M56" s="20">
        <v>0</v>
      </c>
      <c r="N56" s="20">
        <v>0</v>
      </c>
      <c r="O56" s="19">
        <v>0</v>
      </c>
      <c r="P56" s="20">
        <v>0</v>
      </c>
      <c r="Q56" s="19">
        <v>0</v>
      </c>
      <c r="R56" s="20">
        <v>0</v>
      </c>
      <c r="S56" s="20">
        <v>0</v>
      </c>
      <c r="T56" s="20">
        <v>0</v>
      </c>
      <c r="U56" s="20">
        <v>0</v>
      </c>
      <c r="V56" s="20">
        <v>0</v>
      </c>
      <c r="W56" s="20">
        <v>0</v>
      </c>
      <c r="X56" s="20">
        <v>0</v>
      </c>
      <c r="Y56" s="20">
        <v>0</v>
      </c>
      <c r="Z56" s="20">
        <v>0</v>
      </c>
      <c r="AA56" s="20">
        <v>0</v>
      </c>
      <c r="AB56" s="20">
        <v>0</v>
      </c>
      <c r="AC56" s="20">
        <v>0</v>
      </c>
      <c r="AD56" s="20">
        <v>0</v>
      </c>
      <c r="AE56" s="20">
        <v>0</v>
      </c>
      <c r="AF56" s="20">
        <v>0</v>
      </c>
      <c r="AG56" s="20">
        <v>0</v>
      </c>
      <c r="AH56" s="20">
        <v>0</v>
      </c>
      <c r="AI56" s="20">
        <f t="shared" si="34"/>
        <v>0</v>
      </c>
      <c r="AJ56" s="20">
        <f t="shared" si="35"/>
        <v>0</v>
      </c>
      <c r="AK56" s="20">
        <f t="shared" si="36"/>
        <v>0</v>
      </c>
      <c r="AL56" s="20">
        <f t="shared" si="37"/>
        <v>0</v>
      </c>
      <c r="AM56" s="20">
        <f t="shared" si="38"/>
        <v>0</v>
      </c>
      <c r="AN56" s="21"/>
    </row>
    <row r="57" spans="1:40" ht="52.5" customHeight="1" x14ac:dyDescent="0.25">
      <c r="A57" s="16" t="s">
        <v>138</v>
      </c>
      <c r="B57" s="17" t="s">
        <v>139</v>
      </c>
      <c r="C57" s="18" t="s">
        <v>62</v>
      </c>
      <c r="D57" s="19" t="s">
        <v>58</v>
      </c>
      <c r="E57" s="20">
        <v>0</v>
      </c>
      <c r="F57" s="20">
        <v>0</v>
      </c>
      <c r="G57" s="20">
        <v>0</v>
      </c>
      <c r="H57" s="20">
        <v>0</v>
      </c>
      <c r="I57" s="20">
        <v>0</v>
      </c>
      <c r="J57" s="20">
        <v>0</v>
      </c>
      <c r="K57" s="20">
        <v>0</v>
      </c>
      <c r="L57" s="20">
        <v>0</v>
      </c>
      <c r="M57" s="20">
        <v>0</v>
      </c>
      <c r="N57" s="20">
        <v>0</v>
      </c>
      <c r="O57" s="19">
        <v>0</v>
      </c>
      <c r="P57" s="20">
        <v>0</v>
      </c>
      <c r="Q57" s="19">
        <v>0</v>
      </c>
      <c r="R57" s="20">
        <v>0</v>
      </c>
      <c r="S57" s="20">
        <v>0</v>
      </c>
      <c r="T57" s="20">
        <v>0</v>
      </c>
      <c r="U57" s="20">
        <v>0</v>
      </c>
      <c r="V57" s="20">
        <v>0</v>
      </c>
      <c r="W57" s="20">
        <v>0</v>
      </c>
      <c r="X57" s="20">
        <v>0</v>
      </c>
      <c r="Y57" s="20">
        <v>0</v>
      </c>
      <c r="Z57" s="20">
        <v>0</v>
      </c>
      <c r="AA57" s="20">
        <v>0</v>
      </c>
      <c r="AB57" s="20">
        <v>0</v>
      </c>
      <c r="AC57" s="20">
        <v>0</v>
      </c>
      <c r="AD57" s="20">
        <v>0</v>
      </c>
      <c r="AE57" s="20">
        <v>0</v>
      </c>
      <c r="AF57" s="20">
        <v>0</v>
      </c>
      <c r="AG57" s="20">
        <v>0</v>
      </c>
      <c r="AH57" s="20">
        <v>0</v>
      </c>
      <c r="AI57" s="20">
        <v>0</v>
      </c>
      <c r="AJ57" s="20">
        <v>0</v>
      </c>
      <c r="AK57" s="20">
        <v>0</v>
      </c>
      <c r="AL57" s="20">
        <v>0</v>
      </c>
      <c r="AM57" s="20">
        <v>0</v>
      </c>
      <c r="AN57" s="21"/>
    </row>
    <row r="58" spans="1:40" ht="48.75" customHeight="1" x14ac:dyDescent="0.25">
      <c r="A58" s="16" t="s">
        <v>140</v>
      </c>
      <c r="B58" s="17" t="s">
        <v>141</v>
      </c>
      <c r="C58" s="18" t="s">
        <v>62</v>
      </c>
      <c r="D58" s="19" t="s">
        <v>58</v>
      </c>
      <c r="E58" s="20">
        <f>E59</f>
        <v>0</v>
      </c>
      <c r="F58" s="20">
        <f t="shared" ref="F58:AL58" si="39">F59</f>
        <v>0</v>
      </c>
      <c r="G58" s="20">
        <f t="shared" si="39"/>
        <v>0</v>
      </c>
      <c r="H58" s="20">
        <f t="shared" si="39"/>
        <v>0</v>
      </c>
      <c r="I58" s="20">
        <f t="shared" si="39"/>
        <v>0</v>
      </c>
      <c r="J58" s="20">
        <f t="shared" si="39"/>
        <v>0</v>
      </c>
      <c r="K58" s="20">
        <f t="shared" si="39"/>
        <v>0</v>
      </c>
      <c r="L58" s="20">
        <f t="shared" si="39"/>
        <v>0</v>
      </c>
      <c r="M58" s="20">
        <f t="shared" si="39"/>
        <v>0</v>
      </c>
      <c r="N58" s="20">
        <f t="shared" si="39"/>
        <v>0</v>
      </c>
      <c r="O58" s="19">
        <v>0</v>
      </c>
      <c r="P58" s="20">
        <f t="shared" si="39"/>
        <v>0</v>
      </c>
      <c r="Q58" s="19">
        <v>0</v>
      </c>
      <c r="R58" s="20">
        <f t="shared" si="39"/>
        <v>0</v>
      </c>
      <c r="S58" s="20">
        <f t="shared" si="39"/>
        <v>0</v>
      </c>
      <c r="T58" s="20">
        <f t="shared" si="39"/>
        <v>0</v>
      </c>
      <c r="U58" s="20">
        <f t="shared" si="39"/>
        <v>0</v>
      </c>
      <c r="V58" s="20">
        <f t="shared" si="39"/>
        <v>0</v>
      </c>
      <c r="W58" s="20">
        <f t="shared" si="39"/>
        <v>0</v>
      </c>
      <c r="X58" s="20">
        <f t="shared" si="39"/>
        <v>0</v>
      </c>
      <c r="Y58" s="20">
        <f t="shared" si="39"/>
        <v>0</v>
      </c>
      <c r="Z58" s="20">
        <f t="shared" si="39"/>
        <v>0</v>
      </c>
      <c r="AA58" s="20">
        <f t="shared" si="39"/>
        <v>0</v>
      </c>
      <c r="AB58" s="20">
        <f t="shared" si="39"/>
        <v>0</v>
      </c>
      <c r="AC58" s="20">
        <f t="shared" si="39"/>
        <v>0</v>
      </c>
      <c r="AD58" s="20">
        <f t="shared" si="39"/>
        <v>0</v>
      </c>
      <c r="AE58" s="20">
        <f t="shared" si="39"/>
        <v>0</v>
      </c>
      <c r="AF58" s="20">
        <f t="shared" si="39"/>
        <v>0</v>
      </c>
      <c r="AG58" s="20">
        <f t="shared" si="39"/>
        <v>0</v>
      </c>
      <c r="AH58" s="20">
        <f t="shared" si="39"/>
        <v>0</v>
      </c>
      <c r="AI58" s="20">
        <f t="shared" si="39"/>
        <v>0</v>
      </c>
      <c r="AJ58" s="20">
        <f t="shared" si="39"/>
        <v>0</v>
      </c>
      <c r="AK58" s="20">
        <f t="shared" si="39"/>
        <v>0</v>
      </c>
      <c r="AL58" s="20">
        <f t="shared" si="39"/>
        <v>0</v>
      </c>
      <c r="AM58" s="20">
        <v>0</v>
      </c>
      <c r="AN58" s="21"/>
    </row>
    <row r="59" spans="1:40" ht="26.25" customHeight="1" x14ac:dyDescent="0.25">
      <c r="A59" s="26" t="s">
        <v>142</v>
      </c>
      <c r="B59" s="17" t="s">
        <v>238</v>
      </c>
      <c r="C59" s="16" t="s">
        <v>143</v>
      </c>
      <c r="D59" s="19" t="s">
        <v>58</v>
      </c>
      <c r="E59" s="20">
        <v>0</v>
      </c>
      <c r="F59" s="20">
        <v>0</v>
      </c>
      <c r="G59" s="20">
        <v>0</v>
      </c>
      <c r="H59" s="20">
        <v>0</v>
      </c>
      <c r="I59" s="20">
        <v>0</v>
      </c>
      <c r="J59" s="20">
        <v>0</v>
      </c>
      <c r="K59" s="20">
        <v>0</v>
      </c>
      <c r="L59" s="20">
        <v>0</v>
      </c>
      <c r="M59" s="20">
        <v>0</v>
      </c>
      <c r="N59" s="20">
        <v>0</v>
      </c>
      <c r="O59" s="19">
        <v>0</v>
      </c>
      <c r="P59" s="20">
        <v>0</v>
      </c>
      <c r="Q59" s="19">
        <v>0</v>
      </c>
      <c r="R59" s="20">
        <v>0</v>
      </c>
      <c r="S59" s="20">
        <v>0</v>
      </c>
      <c r="T59" s="20">
        <v>0</v>
      </c>
      <c r="U59" s="20">
        <v>0</v>
      </c>
      <c r="V59" s="20">
        <v>0</v>
      </c>
      <c r="W59" s="20">
        <v>0</v>
      </c>
      <c r="X59" s="20">
        <v>0</v>
      </c>
      <c r="Y59" s="20">
        <v>0</v>
      </c>
      <c r="Z59" s="20">
        <v>0</v>
      </c>
      <c r="AA59" s="20">
        <v>0</v>
      </c>
      <c r="AB59" s="20">
        <v>0</v>
      </c>
      <c r="AC59" s="20">
        <v>0</v>
      </c>
      <c r="AD59" s="20">
        <v>0</v>
      </c>
      <c r="AE59" s="20">
        <v>0</v>
      </c>
      <c r="AF59" s="20">
        <v>0</v>
      </c>
      <c r="AG59" s="20">
        <v>0</v>
      </c>
      <c r="AH59" s="20">
        <v>0</v>
      </c>
      <c r="AI59" s="20">
        <f>J59+O59+T59+Y59+AD59</f>
        <v>0</v>
      </c>
      <c r="AJ59" s="20">
        <f t="shared" ref="AJ59" si="40">K59+P59+U59+Z59+AE59</f>
        <v>0</v>
      </c>
      <c r="AK59" s="20">
        <f t="shared" ref="AK59" si="41">L59+Q59+V59+AA59+AF59</f>
        <v>0</v>
      </c>
      <c r="AL59" s="20">
        <f t="shared" ref="AL59" si="42">M59+R59+W59+AB59+AG59</f>
        <v>0</v>
      </c>
      <c r="AM59" s="20">
        <f t="shared" ref="AM59" si="43">N59+S59+X59+AC59+AH59</f>
        <v>0</v>
      </c>
      <c r="AN59" s="21"/>
    </row>
    <row r="60" spans="1:40" ht="45" customHeight="1" x14ac:dyDescent="0.25">
      <c r="A60" s="16" t="s">
        <v>144</v>
      </c>
      <c r="B60" s="17" t="s">
        <v>145</v>
      </c>
      <c r="C60" s="18" t="s">
        <v>62</v>
      </c>
      <c r="D60" s="19" t="s">
        <v>58</v>
      </c>
      <c r="E60" s="20">
        <v>0</v>
      </c>
      <c r="F60" s="20">
        <v>0</v>
      </c>
      <c r="G60" s="20">
        <v>0</v>
      </c>
      <c r="H60" s="20">
        <v>0</v>
      </c>
      <c r="I60" s="20">
        <v>0</v>
      </c>
      <c r="J60" s="20">
        <v>0</v>
      </c>
      <c r="K60" s="20">
        <v>0</v>
      </c>
      <c r="L60" s="20">
        <v>0</v>
      </c>
      <c r="M60" s="20">
        <v>0</v>
      </c>
      <c r="N60" s="20">
        <v>0</v>
      </c>
      <c r="O60" s="19">
        <v>0</v>
      </c>
      <c r="P60" s="20">
        <v>0</v>
      </c>
      <c r="Q60" s="19">
        <v>0</v>
      </c>
      <c r="R60" s="20">
        <v>0</v>
      </c>
      <c r="S60" s="20">
        <v>0</v>
      </c>
      <c r="T60" s="20">
        <v>0</v>
      </c>
      <c r="U60" s="20">
        <v>0</v>
      </c>
      <c r="V60" s="20">
        <v>0</v>
      </c>
      <c r="W60" s="20">
        <v>0</v>
      </c>
      <c r="X60" s="20">
        <v>0</v>
      </c>
      <c r="Y60" s="20">
        <v>0</v>
      </c>
      <c r="Z60" s="20">
        <v>0</v>
      </c>
      <c r="AA60" s="20">
        <v>0</v>
      </c>
      <c r="AB60" s="20">
        <v>0</v>
      </c>
      <c r="AC60" s="20">
        <v>0</v>
      </c>
      <c r="AD60" s="20">
        <v>0</v>
      </c>
      <c r="AE60" s="20">
        <v>0</v>
      </c>
      <c r="AF60" s="20">
        <v>0</v>
      </c>
      <c r="AG60" s="20">
        <v>0</v>
      </c>
      <c r="AH60" s="20">
        <v>0</v>
      </c>
      <c r="AI60" s="20">
        <v>0</v>
      </c>
      <c r="AJ60" s="20">
        <v>0</v>
      </c>
      <c r="AK60" s="20">
        <v>0</v>
      </c>
      <c r="AL60" s="20">
        <v>0</v>
      </c>
      <c r="AM60" s="20">
        <v>0</v>
      </c>
      <c r="AN60" s="21"/>
    </row>
    <row r="61" spans="1:40" ht="45" customHeight="1" x14ac:dyDescent="0.25">
      <c r="A61" s="16" t="s">
        <v>146</v>
      </c>
      <c r="B61" s="17" t="s">
        <v>147</v>
      </c>
      <c r="C61" s="18" t="s">
        <v>62</v>
      </c>
      <c r="D61" s="19" t="s">
        <v>58</v>
      </c>
      <c r="E61" s="20">
        <v>0</v>
      </c>
      <c r="F61" s="20">
        <v>0</v>
      </c>
      <c r="G61" s="20">
        <v>0</v>
      </c>
      <c r="H61" s="20">
        <v>0</v>
      </c>
      <c r="I61" s="20">
        <v>0</v>
      </c>
      <c r="J61" s="20">
        <v>0</v>
      </c>
      <c r="K61" s="20">
        <v>0</v>
      </c>
      <c r="L61" s="20">
        <v>0</v>
      </c>
      <c r="M61" s="20">
        <v>0</v>
      </c>
      <c r="N61" s="20">
        <v>0</v>
      </c>
      <c r="O61" s="19">
        <v>0</v>
      </c>
      <c r="P61" s="20">
        <v>0</v>
      </c>
      <c r="Q61" s="19">
        <v>0</v>
      </c>
      <c r="R61" s="20">
        <v>0</v>
      </c>
      <c r="S61" s="20">
        <v>0</v>
      </c>
      <c r="T61" s="20">
        <v>0</v>
      </c>
      <c r="U61" s="20">
        <v>0</v>
      </c>
      <c r="V61" s="20">
        <v>0</v>
      </c>
      <c r="W61" s="20">
        <v>0</v>
      </c>
      <c r="X61" s="20">
        <v>0</v>
      </c>
      <c r="Y61" s="20">
        <v>0</v>
      </c>
      <c r="Z61" s="20">
        <v>0</v>
      </c>
      <c r="AA61" s="20">
        <v>0</v>
      </c>
      <c r="AB61" s="20">
        <v>0</v>
      </c>
      <c r="AC61" s="20">
        <v>0</v>
      </c>
      <c r="AD61" s="20">
        <v>0</v>
      </c>
      <c r="AE61" s="20">
        <v>0</v>
      </c>
      <c r="AF61" s="20">
        <v>0</v>
      </c>
      <c r="AG61" s="20">
        <v>0</v>
      </c>
      <c r="AH61" s="20">
        <v>0</v>
      </c>
      <c r="AI61" s="20">
        <v>0</v>
      </c>
      <c r="AJ61" s="20">
        <v>0</v>
      </c>
      <c r="AK61" s="20">
        <v>0</v>
      </c>
      <c r="AL61" s="20">
        <v>0</v>
      </c>
      <c r="AM61" s="20">
        <v>0</v>
      </c>
      <c r="AN61" s="21"/>
    </row>
    <row r="62" spans="1:40" ht="45" customHeight="1" x14ac:dyDescent="0.25">
      <c r="A62" s="16" t="s">
        <v>148</v>
      </c>
      <c r="B62" s="17" t="s">
        <v>149</v>
      </c>
      <c r="C62" s="18" t="s">
        <v>62</v>
      </c>
      <c r="D62" s="19" t="s">
        <v>58</v>
      </c>
      <c r="E62" s="20">
        <v>0</v>
      </c>
      <c r="F62" s="20">
        <v>0</v>
      </c>
      <c r="G62" s="20">
        <v>0</v>
      </c>
      <c r="H62" s="20">
        <v>0</v>
      </c>
      <c r="I62" s="20">
        <v>0</v>
      </c>
      <c r="J62" s="20">
        <v>0</v>
      </c>
      <c r="K62" s="20">
        <v>0</v>
      </c>
      <c r="L62" s="20">
        <v>0</v>
      </c>
      <c r="M62" s="20">
        <v>0</v>
      </c>
      <c r="N62" s="20">
        <v>0</v>
      </c>
      <c r="O62" s="19">
        <v>0</v>
      </c>
      <c r="P62" s="20">
        <v>0</v>
      </c>
      <c r="Q62" s="19">
        <v>0</v>
      </c>
      <c r="R62" s="20">
        <v>0</v>
      </c>
      <c r="S62" s="20">
        <v>0</v>
      </c>
      <c r="T62" s="20">
        <v>0</v>
      </c>
      <c r="U62" s="20">
        <v>0</v>
      </c>
      <c r="V62" s="20">
        <v>0</v>
      </c>
      <c r="W62" s="20">
        <v>0</v>
      </c>
      <c r="X62" s="20">
        <v>0</v>
      </c>
      <c r="Y62" s="20">
        <v>0</v>
      </c>
      <c r="Z62" s="20">
        <v>0</v>
      </c>
      <c r="AA62" s="20">
        <v>0</v>
      </c>
      <c r="AB62" s="20">
        <v>0</v>
      </c>
      <c r="AC62" s="20">
        <v>0</v>
      </c>
      <c r="AD62" s="20">
        <v>0</v>
      </c>
      <c r="AE62" s="20">
        <v>0</v>
      </c>
      <c r="AF62" s="20">
        <v>0</v>
      </c>
      <c r="AG62" s="20">
        <v>0</v>
      </c>
      <c r="AH62" s="20">
        <v>0</v>
      </c>
      <c r="AI62" s="20">
        <v>0</v>
      </c>
      <c r="AJ62" s="20">
        <v>0</v>
      </c>
      <c r="AK62" s="20">
        <v>0</v>
      </c>
      <c r="AL62" s="20">
        <v>0</v>
      </c>
      <c r="AM62" s="20">
        <v>0</v>
      </c>
      <c r="AN62" s="21"/>
    </row>
    <row r="63" spans="1:40" ht="45" customHeight="1" x14ac:dyDescent="0.25">
      <c r="A63" s="16" t="s">
        <v>150</v>
      </c>
      <c r="B63" s="17" t="s">
        <v>151</v>
      </c>
      <c r="C63" s="18" t="s">
        <v>62</v>
      </c>
      <c r="D63" s="19" t="s">
        <v>58</v>
      </c>
      <c r="E63" s="20">
        <v>0</v>
      </c>
      <c r="F63" s="20">
        <v>0</v>
      </c>
      <c r="G63" s="20">
        <v>0</v>
      </c>
      <c r="H63" s="20">
        <v>0</v>
      </c>
      <c r="I63" s="20">
        <v>0</v>
      </c>
      <c r="J63" s="20">
        <v>0</v>
      </c>
      <c r="K63" s="20">
        <v>0</v>
      </c>
      <c r="L63" s="20">
        <v>0</v>
      </c>
      <c r="M63" s="20">
        <v>0</v>
      </c>
      <c r="N63" s="20">
        <v>0</v>
      </c>
      <c r="O63" s="19">
        <v>0</v>
      </c>
      <c r="P63" s="20">
        <v>0</v>
      </c>
      <c r="Q63" s="19">
        <v>0</v>
      </c>
      <c r="R63" s="20">
        <v>0</v>
      </c>
      <c r="S63" s="20">
        <v>0</v>
      </c>
      <c r="T63" s="20">
        <v>0</v>
      </c>
      <c r="U63" s="20">
        <v>0</v>
      </c>
      <c r="V63" s="20">
        <v>0</v>
      </c>
      <c r="W63" s="20">
        <v>0</v>
      </c>
      <c r="X63" s="20">
        <v>0</v>
      </c>
      <c r="Y63" s="20">
        <v>0</v>
      </c>
      <c r="Z63" s="20">
        <v>0</v>
      </c>
      <c r="AA63" s="20">
        <v>0</v>
      </c>
      <c r="AB63" s="20">
        <v>0</v>
      </c>
      <c r="AC63" s="20">
        <v>0</v>
      </c>
      <c r="AD63" s="20">
        <v>0</v>
      </c>
      <c r="AE63" s="20">
        <v>0</v>
      </c>
      <c r="AF63" s="20">
        <v>0</v>
      </c>
      <c r="AG63" s="20">
        <v>0</v>
      </c>
      <c r="AH63" s="20">
        <v>0</v>
      </c>
      <c r="AI63" s="20">
        <v>0</v>
      </c>
      <c r="AJ63" s="20">
        <v>0</v>
      </c>
      <c r="AK63" s="20">
        <v>0</v>
      </c>
      <c r="AL63" s="20">
        <v>0</v>
      </c>
      <c r="AM63" s="20">
        <v>0</v>
      </c>
      <c r="AN63" s="21"/>
    </row>
    <row r="64" spans="1:40" ht="45" customHeight="1" x14ac:dyDescent="0.25">
      <c r="A64" s="16" t="s">
        <v>152</v>
      </c>
      <c r="B64" s="17" t="s">
        <v>153</v>
      </c>
      <c r="C64" s="18" t="s">
        <v>62</v>
      </c>
      <c r="D64" s="19" t="s">
        <v>58</v>
      </c>
      <c r="E64" s="20">
        <v>0</v>
      </c>
      <c r="F64" s="20">
        <v>0</v>
      </c>
      <c r="G64" s="20">
        <v>0</v>
      </c>
      <c r="H64" s="20">
        <v>0</v>
      </c>
      <c r="I64" s="20">
        <v>0</v>
      </c>
      <c r="J64" s="20">
        <v>0</v>
      </c>
      <c r="K64" s="20">
        <v>0</v>
      </c>
      <c r="L64" s="20">
        <v>0</v>
      </c>
      <c r="M64" s="20">
        <v>0</v>
      </c>
      <c r="N64" s="20">
        <v>0</v>
      </c>
      <c r="O64" s="19">
        <v>0</v>
      </c>
      <c r="P64" s="20">
        <v>0</v>
      </c>
      <c r="Q64" s="19">
        <v>0</v>
      </c>
      <c r="R64" s="20">
        <v>0</v>
      </c>
      <c r="S64" s="20">
        <v>0</v>
      </c>
      <c r="T64" s="20">
        <v>0</v>
      </c>
      <c r="U64" s="20">
        <v>0</v>
      </c>
      <c r="V64" s="20">
        <v>0</v>
      </c>
      <c r="W64" s="20">
        <v>0</v>
      </c>
      <c r="X64" s="20">
        <v>0</v>
      </c>
      <c r="Y64" s="20">
        <v>0</v>
      </c>
      <c r="Z64" s="20">
        <v>0</v>
      </c>
      <c r="AA64" s="20">
        <v>0</v>
      </c>
      <c r="AB64" s="20">
        <v>0</v>
      </c>
      <c r="AC64" s="20">
        <v>0</v>
      </c>
      <c r="AD64" s="20">
        <v>0</v>
      </c>
      <c r="AE64" s="20">
        <v>0</v>
      </c>
      <c r="AF64" s="20">
        <v>0</v>
      </c>
      <c r="AG64" s="20">
        <v>0</v>
      </c>
      <c r="AH64" s="20">
        <v>0</v>
      </c>
      <c r="AI64" s="20">
        <v>0</v>
      </c>
      <c r="AJ64" s="20">
        <v>0</v>
      </c>
      <c r="AK64" s="20">
        <v>0</v>
      </c>
      <c r="AL64" s="20">
        <v>0</v>
      </c>
      <c r="AM64" s="20">
        <v>0</v>
      </c>
      <c r="AN64" s="21"/>
    </row>
    <row r="65" spans="1:40" ht="45" customHeight="1" x14ac:dyDescent="0.25">
      <c r="A65" s="16" t="s">
        <v>154</v>
      </c>
      <c r="B65" s="17" t="s">
        <v>155</v>
      </c>
      <c r="C65" s="18" t="s">
        <v>62</v>
      </c>
      <c r="D65" s="19" t="s">
        <v>58</v>
      </c>
      <c r="E65" s="20">
        <v>0</v>
      </c>
      <c r="F65" s="20">
        <v>0</v>
      </c>
      <c r="G65" s="20">
        <v>0</v>
      </c>
      <c r="H65" s="20">
        <v>0</v>
      </c>
      <c r="I65" s="20">
        <v>0</v>
      </c>
      <c r="J65" s="20">
        <v>0</v>
      </c>
      <c r="K65" s="20">
        <v>0</v>
      </c>
      <c r="L65" s="20">
        <v>0</v>
      </c>
      <c r="M65" s="20">
        <v>0</v>
      </c>
      <c r="N65" s="20">
        <v>0</v>
      </c>
      <c r="O65" s="19">
        <v>0</v>
      </c>
      <c r="P65" s="20">
        <v>0</v>
      </c>
      <c r="Q65" s="19">
        <v>0</v>
      </c>
      <c r="R65" s="20">
        <v>0</v>
      </c>
      <c r="S65" s="20">
        <v>0</v>
      </c>
      <c r="T65" s="20">
        <v>0</v>
      </c>
      <c r="U65" s="20">
        <v>0</v>
      </c>
      <c r="V65" s="20">
        <v>0</v>
      </c>
      <c r="W65" s="20">
        <v>0</v>
      </c>
      <c r="X65" s="20">
        <v>0</v>
      </c>
      <c r="Y65" s="20">
        <v>0</v>
      </c>
      <c r="Z65" s="20">
        <v>0</v>
      </c>
      <c r="AA65" s="20">
        <v>0</v>
      </c>
      <c r="AB65" s="20">
        <v>0</v>
      </c>
      <c r="AC65" s="20">
        <v>0</v>
      </c>
      <c r="AD65" s="20">
        <v>0</v>
      </c>
      <c r="AE65" s="20">
        <v>0</v>
      </c>
      <c r="AF65" s="20">
        <v>0</v>
      </c>
      <c r="AG65" s="20">
        <v>0</v>
      </c>
      <c r="AH65" s="20">
        <v>0</v>
      </c>
      <c r="AI65" s="20">
        <v>0</v>
      </c>
      <c r="AJ65" s="20">
        <v>0</v>
      </c>
      <c r="AK65" s="20">
        <v>0</v>
      </c>
      <c r="AL65" s="20">
        <v>0</v>
      </c>
      <c r="AM65" s="20">
        <v>0</v>
      </c>
      <c r="AN65" s="21"/>
    </row>
    <row r="66" spans="1:40" ht="45" customHeight="1" collapsed="1" x14ac:dyDescent="0.25">
      <c r="A66" s="16" t="s">
        <v>156</v>
      </c>
      <c r="B66" s="17" t="s">
        <v>157</v>
      </c>
      <c r="C66" s="18" t="s">
        <v>62</v>
      </c>
      <c r="D66" s="19" t="s">
        <v>58</v>
      </c>
      <c r="E66" s="20">
        <v>0</v>
      </c>
      <c r="F66" s="20">
        <v>0</v>
      </c>
      <c r="G66" s="20">
        <v>0</v>
      </c>
      <c r="H66" s="20">
        <v>0</v>
      </c>
      <c r="I66" s="20">
        <v>0</v>
      </c>
      <c r="J66" s="20">
        <v>0</v>
      </c>
      <c r="K66" s="20">
        <v>0</v>
      </c>
      <c r="L66" s="20">
        <v>0</v>
      </c>
      <c r="M66" s="20">
        <v>0</v>
      </c>
      <c r="N66" s="20">
        <v>0</v>
      </c>
      <c r="O66" s="19">
        <v>0</v>
      </c>
      <c r="P66" s="20">
        <v>0</v>
      </c>
      <c r="Q66" s="19">
        <v>0</v>
      </c>
      <c r="R66" s="20">
        <v>0</v>
      </c>
      <c r="S66" s="20">
        <v>0</v>
      </c>
      <c r="T66" s="20">
        <v>0</v>
      </c>
      <c r="U66" s="20">
        <v>0</v>
      </c>
      <c r="V66" s="20">
        <v>0</v>
      </c>
      <c r="W66" s="20">
        <v>0</v>
      </c>
      <c r="X66" s="20">
        <v>0</v>
      </c>
      <c r="Y66" s="20">
        <v>0</v>
      </c>
      <c r="Z66" s="20">
        <v>0</v>
      </c>
      <c r="AA66" s="20">
        <v>0</v>
      </c>
      <c r="AB66" s="20">
        <v>0</v>
      </c>
      <c r="AC66" s="20">
        <v>0</v>
      </c>
      <c r="AD66" s="20">
        <v>0</v>
      </c>
      <c r="AE66" s="20">
        <v>0</v>
      </c>
      <c r="AF66" s="20">
        <v>0</v>
      </c>
      <c r="AG66" s="20">
        <v>0</v>
      </c>
      <c r="AH66" s="20">
        <v>0</v>
      </c>
      <c r="AI66" s="20">
        <v>0</v>
      </c>
      <c r="AJ66" s="20">
        <v>0</v>
      </c>
      <c r="AK66" s="20">
        <v>0</v>
      </c>
      <c r="AL66" s="20">
        <v>0</v>
      </c>
      <c r="AM66" s="20">
        <v>0</v>
      </c>
      <c r="AN66" s="21"/>
    </row>
    <row r="67" spans="1:40" ht="45" customHeight="1" x14ac:dyDescent="0.25">
      <c r="A67" s="16" t="s">
        <v>158</v>
      </c>
      <c r="B67" s="17" t="s">
        <v>159</v>
      </c>
      <c r="C67" s="18" t="s">
        <v>62</v>
      </c>
      <c r="D67" s="19" t="s">
        <v>58</v>
      </c>
      <c r="E67" s="20">
        <v>0</v>
      </c>
      <c r="F67" s="20">
        <v>0</v>
      </c>
      <c r="G67" s="20">
        <v>0</v>
      </c>
      <c r="H67" s="20">
        <v>0</v>
      </c>
      <c r="I67" s="20">
        <v>0</v>
      </c>
      <c r="J67" s="20">
        <v>0</v>
      </c>
      <c r="K67" s="20">
        <v>0</v>
      </c>
      <c r="L67" s="20">
        <v>0</v>
      </c>
      <c r="M67" s="20">
        <v>0</v>
      </c>
      <c r="N67" s="20">
        <v>0</v>
      </c>
      <c r="O67" s="19">
        <v>0</v>
      </c>
      <c r="P67" s="20">
        <v>0</v>
      </c>
      <c r="Q67" s="19">
        <v>0</v>
      </c>
      <c r="R67" s="20">
        <v>0</v>
      </c>
      <c r="S67" s="20">
        <v>0</v>
      </c>
      <c r="T67" s="20">
        <v>0</v>
      </c>
      <c r="U67" s="20">
        <v>0</v>
      </c>
      <c r="V67" s="20">
        <v>0</v>
      </c>
      <c r="W67" s="20">
        <v>0</v>
      </c>
      <c r="X67" s="20">
        <v>0</v>
      </c>
      <c r="Y67" s="20">
        <v>0</v>
      </c>
      <c r="Z67" s="20">
        <v>0</v>
      </c>
      <c r="AA67" s="20">
        <v>0</v>
      </c>
      <c r="AB67" s="20">
        <v>0</v>
      </c>
      <c r="AC67" s="20">
        <v>0</v>
      </c>
      <c r="AD67" s="20">
        <v>0</v>
      </c>
      <c r="AE67" s="20">
        <v>0</v>
      </c>
      <c r="AF67" s="20">
        <v>0</v>
      </c>
      <c r="AG67" s="20">
        <v>0</v>
      </c>
      <c r="AH67" s="20">
        <v>0</v>
      </c>
      <c r="AI67" s="20">
        <v>0</v>
      </c>
      <c r="AJ67" s="20">
        <v>0</v>
      </c>
      <c r="AK67" s="20">
        <v>0</v>
      </c>
      <c r="AL67" s="20">
        <v>0</v>
      </c>
      <c r="AM67" s="20">
        <v>0</v>
      </c>
      <c r="AN67" s="21"/>
    </row>
    <row r="68" spans="1:40" ht="45" customHeight="1" x14ac:dyDescent="0.25">
      <c r="A68" s="16" t="s">
        <v>160</v>
      </c>
      <c r="B68" s="17" t="s">
        <v>161</v>
      </c>
      <c r="C68" s="18" t="s">
        <v>62</v>
      </c>
      <c r="D68" s="19" t="s">
        <v>58</v>
      </c>
      <c r="E68" s="20">
        <v>0</v>
      </c>
      <c r="F68" s="20">
        <v>0</v>
      </c>
      <c r="G68" s="20">
        <v>0</v>
      </c>
      <c r="H68" s="20">
        <v>0</v>
      </c>
      <c r="I68" s="20">
        <v>0</v>
      </c>
      <c r="J68" s="20">
        <v>0</v>
      </c>
      <c r="K68" s="20">
        <v>0</v>
      </c>
      <c r="L68" s="20">
        <v>0</v>
      </c>
      <c r="M68" s="20">
        <v>0</v>
      </c>
      <c r="N68" s="20">
        <v>0</v>
      </c>
      <c r="O68" s="19">
        <v>0</v>
      </c>
      <c r="P68" s="20">
        <v>0</v>
      </c>
      <c r="Q68" s="19">
        <v>0</v>
      </c>
      <c r="R68" s="20">
        <v>0</v>
      </c>
      <c r="S68" s="20">
        <v>0</v>
      </c>
      <c r="T68" s="20">
        <v>0</v>
      </c>
      <c r="U68" s="20">
        <v>0</v>
      </c>
      <c r="V68" s="20">
        <v>0</v>
      </c>
      <c r="W68" s="20">
        <v>0</v>
      </c>
      <c r="X68" s="20">
        <v>0</v>
      </c>
      <c r="Y68" s="20">
        <v>0</v>
      </c>
      <c r="Z68" s="20">
        <v>0</v>
      </c>
      <c r="AA68" s="20">
        <v>0</v>
      </c>
      <c r="AB68" s="20">
        <v>0</v>
      </c>
      <c r="AC68" s="20">
        <v>0</v>
      </c>
      <c r="AD68" s="20">
        <v>0</v>
      </c>
      <c r="AE68" s="20">
        <v>0</v>
      </c>
      <c r="AF68" s="20">
        <v>0</v>
      </c>
      <c r="AG68" s="20">
        <v>0</v>
      </c>
      <c r="AH68" s="20">
        <v>0</v>
      </c>
      <c r="AI68" s="20">
        <v>0</v>
      </c>
      <c r="AJ68" s="20">
        <v>0</v>
      </c>
      <c r="AK68" s="20">
        <v>0</v>
      </c>
      <c r="AL68" s="20">
        <v>0</v>
      </c>
      <c r="AM68" s="20">
        <v>0</v>
      </c>
      <c r="AN68" s="21"/>
    </row>
    <row r="69" spans="1:40" ht="45" customHeight="1" collapsed="1" x14ac:dyDescent="0.25">
      <c r="A69" s="16" t="s">
        <v>162</v>
      </c>
      <c r="B69" s="17" t="s">
        <v>163</v>
      </c>
      <c r="C69" s="18" t="s">
        <v>62</v>
      </c>
      <c r="D69" s="19" t="s">
        <v>58</v>
      </c>
      <c r="E69" s="20">
        <f>E70</f>
        <v>0</v>
      </c>
      <c r="F69" s="20">
        <f t="shared" ref="F69:AM69" si="44">F70</f>
        <v>0</v>
      </c>
      <c r="G69" s="20">
        <f t="shared" si="44"/>
        <v>0</v>
      </c>
      <c r="H69" s="20">
        <f t="shared" si="44"/>
        <v>0</v>
      </c>
      <c r="I69" s="20">
        <f t="shared" si="44"/>
        <v>0</v>
      </c>
      <c r="J69" s="20">
        <f t="shared" si="44"/>
        <v>0</v>
      </c>
      <c r="K69" s="20">
        <f t="shared" si="44"/>
        <v>0</v>
      </c>
      <c r="L69" s="20">
        <f t="shared" si="44"/>
        <v>0</v>
      </c>
      <c r="M69" s="20">
        <f t="shared" si="44"/>
        <v>0</v>
      </c>
      <c r="N69" s="20">
        <f t="shared" si="44"/>
        <v>0</v>
      </c>
      <c r="O69" s="19">
        <v>0</v>
      </c>
      <c r="P69" s="20">
        <f t="shared" si="44"/>
        <v>0</v>
      </c>
      <c r="Q69" s="19">
        <v>0</v>
      </c>
      <c r="R69" s="20">
        <f t="shared" si="44"/>
        <v>0</v>
      </c>
      <c r="S69" s="20">
        <f t="shared" si="44"/>
        <v>0</v>
      </c>
      <c r="T69" s="20">
        <f t="shared" si="44"/>
        <v>0</v>
      </c>
      <c r="U69" s="20">
        <f t="shared" si="44"/>
        <v>0</v>
      </c>
      <c r="V69" s="20">
        <f t="shared" si="44"/>
        <v>0</v>
      </c>
      <c r="W69" s="20">
        <f t="shared" si="44"/>
        <v>0</v>
      </c>
      <c r="X69" s="20">
        <f t="shared" si="44"/>
        <v>0</v>
      </c>
      <c r="Y69" s="20">
        <f t="shared" si="44"/>
        <v>0</v>
      </c>
      <c r="Z69" s="20">
        <f t="shared" si="44"/>
        <v>0</v>
      </c>
      <c r="AA69" s="20">
        <f t="shared" si="44"/>
        <v>0</v>
      </c>
      <c r="AB69" s="20">
        <f t="shared" si="44"/>
        <v>0</v>
      </c>
      <c r="AC69" s="20">
        <f t="shared" si="44"/>
        <v>0</v>
      </c>
      <c r="AD69" s="20">
        <f t="shared" si="44"/>
        <v>0</v>
      </c>
      <c r="AE69" s="20">
        <f t="shared" si="44"/>
        <v>0</v>
      </c>
      <c r="AF69" s="20">
        <f t="shared" si="44"/>
        <v>0</v>
      </c>
      <c r="AG69" s="20">
        <f t="shared" si="44"/>
        <v>0</v>
      </c>
      <c r="AH69" s="20">
        <f t="shared" si="44"/>
        <v>0</v>
      </c>
      <c r="AI69" s="20">
        <f t="shared" si="44"/>
        <v>0</v>
      </c>
      <c r="AJ69" s="20">
        <f t="shared" si="44"/>
        <v>0</v>
      </c>
      <c r="AK69" s="20">
        <f t="shared" si="44"/>
        <v>0</v>
      </c>
      <c r="AL69" s="20">
        <f t="shared" si="44"/>
        <v>0</v>
      </c>
      <c r="AM69" s="20">
        <f t="shared" si="44"/>
        <v>0</v>
      </c>
      <c r="AN69" s="21"/>
    </row>
    <row r="70" spans="1:40" ht="35.25" customHeight="1" x14ac:dyDescent="0.25">
      <c r="A70" s="22" t="s">
        <v>164</v>
      </c>
      <c r="B70" s="17" t="s">
        <v>165</v>
      </c>
      <c r="C70" s="20" t="s">
        <v>166</v>
      </c>
      <c r="D70" s="19" t="s">
        <v>58</v>
      </c>
      <c r="E70" s="20">
        <v>0</v>
      </c>
      <c r="F70" s="20">
        <v>0</v>
      </c>
      <c r="G70" s="20">
        <v>0</v>
      </c>
      <c r="H70" s="20">
        <v>0</v>
      </c>
      <c r="I70" s="20">
        <v>0</v>
      </c>
      <c r="J70" s="20">
        <v>0</v>
      </c>
      <c r="K70" s="20">
        <v>0</v>
      </c>
      <c r="L70" s="20">
        <v>0</v>
      </c>
      <c r="M70" s="20">
        <v>0</v>
      </c>
      <c r="N70" s="20">
        <v>0</v>
      </c>
      <c r="O70" s="20">
        <v>0</v>
      </c>
      <c r="P70" s="20">
        <v>0</v>
      </c>
      <c r="Q70" s="20">
        <v>0</v>
      </c>
      <c r="R70" s="20">
        <v>0</v>
      </c>
      <c r="S70" s="20">
        <v>0</v>
      </c>
      <c r="T70" s="20">
        <v>0</v>
      </c>
      <c r="U70" s="20">
        <v>0</v>
      </c>
      <c r="V70" s="20">
        <v>0</v>
      </c>
      <c r="W70" s="20">
        <v>0</v>
      </c>
      <c r="X70" s="20">
        <v>0</v>
      </c>
      <c r="Y70" s="20">
        <v>0</v>
      </c>
      <c r="Z70" s="20">
        <v>0</v>
      </c>
      <c r="AA70" s="20">
        <v>0</v>
      </c>
      <c r="AB70" s="20">
        <v>0</v>
      </c>
      <c r="AC70" s="20">
        <v>0</v>
      </c>
      <c r="AD70" s="20">
        <v>0</v>
      </c>
      <c r="AE70" s="20">
        <v>0</v>
      </c>
      <c r="AF70" s="20">
        <v>0</v>
      </c>
      <c r="AG70" s="20">
        <v>0</v>
      </c>
      <c r="AH70" s="20">
        <v>0</v>
      </c>
      <c r="AI70" s="20">
        <f>J70+O70+T70+Y70+AD70</f>
        <v>0</v>
      </c>
      <c r="AJ70" s="20">
        <f t="shared" ref="AJ70" si="45">K70+P70+U70+Z70+AE70</f>
        <v>0</v>
      </c>
      <c r="AK70" s="20">
        <f t="shared" ref="AK70" si="46">L70+Q70+V70+AA70+AF70</f>
        <v>0</v>
      </c>
      <c r="AL70" s="20">
        <f t="shared" ref="AL70" si="47">M70+R70+W70+AB70+AG70</f>
        <v>0</v>
      </c>
      <c r="AM70" s="20">
        <f t="shared" ref="AM70" si="48">N70+S70+X70+AC70+AH70</f>
        <v>0</v>
      </c>
      <c r="AN70" s="21"/>
    </row>
    <row r="71" spans="1:40" ht="70.5" customHeight="1" x14ac:dyDescent="0.25">
      <c r="A71" s="16" t="s">
        <v>167</v>
      </c>
      <c r="B71" s="17" t="s">
        <v>168</v>
      </c>
      <c r="C71" s="18" t="s">
        <v>62</v>
      </c>
      <c r="D71" s="19" t="s">
        <v>58</v>
      </c>
      <c r="E71" s="20">
        <v>0</v>
      </c>
      <c r="F71" s="20">
        <v>0</v>
      </c>
      <c r="G71" s="20">
        <v>0</v>
      </c>
      <c r="H71" s="20">
        <v>0</v>
      </c>
      <c r="I71" s="20">
        <v>0</v>
      </c>
      <c r="J71" s="20">
        <v>0</v>
      </c>
      <c r="K71" s="20">
        <v>0</v>
      </c>
      <c r="L71" s="20">
        <v>0</v>
      </c>
      <c r="M71" s="20">
        <v>0</v>
      </c>
      <c r="N71" s="20">
        <v>0</v>
      </c>
      <c r="O71" s="19">
        <v>0</v>
      </c>
      <c r="P71" s="20">
        <v>0</v>
      </c>
      <c r="Q71" s="19">
        <v>0</v>
      </c>
      <c r="R71" s="20">
        <v>0</v>
      </c>
      <c r="S71" s="20">
        <v>0</v>
      </c>
      <c r="T71" s="20">
        <v>0</v>
      </c>
      <c r="U71" s="20">
        <v>0</v>
      </c>
      <c r="V71" s="20">
        <v>0</v>
      </c>
      <c r="W71" s="20">
        <v>0</v>
      </c>
      <c r="X71" s="20">
        <v>0</v>
      </c>
      <c r="Y71" s="20">
        <v>0</v>
      </c>
      <c r="Z71" s="20">
        <v>0</v>
      </c>
      <c r="AA71" s="20">
        <v>0</v>
      </c>
      <c r="AB71" s="20">
        <v>0</v>
      </c>
      <c r="AC71" s="20">
        <v>0</v>
      </c>
      <c r="AD71" s="20">
        <v>0</v>
      </c>
      <c r="AE71" s="20">
        <v>0</v>
      </c>
      <c r="AF71" s="20">
        <v>0</v>
      </c>
      <c r="AG71" s="20">
        <v>0</v>
      </c>
      <c r="AH71" s="20">
        <v>0</v>
      </c>
      <c r="AI71" s="20">
        <v>0</v>
      </c>
      <c r="AJ71" s="20">
        <v>0</v>
      </c>
      <c r="AK71" s="20">
        <v>0</v>
      </c>
      <c r="AL71" s="20">
        <v>0</v>
      </c>
      <c r="AM71" s="20">
        <v>0</v>
      </c>
      <c r="AN71" s="21"/>
    </row>
    <row r="72" spans="1:40" ht="69" customHeight="1" x14ac:dyDescent="0.25">
      <c r="A72" s="16" t="s">
        <v>169</v>
      </c>
      <c r="B72" s="17" t="s">
        <v>170</v>
      </c>
      <c r="C72" s="18" t="s">
        <v>62</v>
      </c>
      <c r="D72" s="19" t="s">
        <v>58</v>
      </c>
      <c r="E72" s="20">
        <v>0</v>
      </c>
      <c r="F72" s="20">
        <v>0</v>
      </c>
      <c r="G72" s="20">
        <v>0</v>
      </c>
      <c r="H72" s="20">
        <v>0</v>
      </c>
      <c r="I72" s="20">
        <v>0</v>
      </c>
      <c r="J72" s="20">
        <v>0</v>
      </c>
      <c r="K72" s="20">
        <v>0</v>
      </c>
      <c r="L72" s="20">
        <v>0</v>
      </c>
      <c r="M72" s="20">
        <v>0</v>
      </c>
      <c r="N72" s="20">
        <v>0</v>
      </c>
      <c r="O72" s="19">
        <v>0</v>
      </c>
      <c r="P72" s="20">
        <v>0</v>
      </c>
      <c r="Q72" s="19">
        <v>0</v>
      </c>
      <c r="R72" s="20">
        <v>0</v>
      </c>
      <c r="S72" s="20">
        <v>0</v>
      </c>
      <c r="T72" s="20">
        <v>0</v>
      </c>
      <c r="U72" s="20">
        <v>0</v>
      </c>
      <c r="V72" s="20">
        <v>0</v>
      </c>
      <c r="W72" s="20">
        <v>0</v>
      </c>
      <c r="X72" s="20">
        <v>0</v>
      </c>
      <c r="Y72" s="20">
        <v>0</v>
      </c>
      <c r="Z72" s="20">
        <v>0</v>
      </c>
      <c r="AA72" s="20">
        <v>0</v>
      </c>
      <c r="AB72" s="20">
        <v>0</v>
      </c>
      <c r="AC72" s="20">
        <v>0</v>
      </c>
      <c r="AD72" s="20">
        <v>0</v>
      </c>
      <c r="AE72" s="20">
        <v>0</v>
      </c>
      <c r="AF72" s="20">
        <v>0</v>
      </c>
      <c r="AG72" s="20">
        <v>0</v>
      </c>
      <c r="AH72" s="20">
        <v>0</v>
      </c>
      <c r="AI72" s="20">
        <v>0</v>
      </c>
      <c r="AJ72" s="20">
        <v>0</v>
      </c>
      <c r="AK72" s="20">
        <v>0</v>
      </c>
      <c r="AL72" s="20">
        <v>0</v>
      </c>
      <c r="AM72" s="20">
        <v>0</v>
      </c>
      <c r="AN72" s="21"/>
    </row>
    <row r="73" spans="1:40" ht="62.25" customHeight="1" x14ac:dyDescent="0.25">
      <c r="A73" s="16" t="s">
        <v>171</v>
      </c>
      <c r="B73" s="17" t="s">
        <v>172</v>
      </c>
      <c r="C73" s="18" t="s">
        <v>62</v>
      </c>
      <c r="D73" s="19" t="s">
        <v>58</v>
      </c>
      <c r="E73" s="20">
        <v>0</v>
      </c>
      <c r="F73" s="20">
        <v>0</v>
      </c>
      <c r="G73" s="20">
        <v>0</v>
      </c>
      <c r="H73" s="20">
        <v>0</v>
      </c>
      <c r="I73" s="20">
        <v>0</v>
      </c>
      <c r="J73" s="20">
        <v>0</v>
      </c>
      <c r="K73" s="20">
        <v>0</v>
      </c>
      <c r="L73" s="20">
        <v>0</v>
      </c>
      <c r="M73" s="20">
        <v>0</v>
      </c>
      <c r="N73" s="20">
        <v>0</v>
      </c>
      <c r="O73" s="19">
        <v>0</v>
      </c>
      <c r="P73" s="20">
        <v>0</v>
      </c>
      <c r="Q73" s="19">
        <v>0</v>
      </c>
      <c r="R73" s="20">
        <v>0</v>
      </c>
      <c r="S73" s="20">
        <v>0</v>
      </c>
      <c r="T73" s="20">
        <v>0</v>
      </c>
      <c r="U73" s="20">
        <v>0</v>
      </c>
      <c r="V73" s="20">
        <v>0</v>
      </c>
      <c r="W73" s="20">
        <v>0</v>
      </c>
      <c r="X73" s="20">
        <v>0</v>
      </c>
      <c r="Y73" s="20">
        <v>0</v>
      </c>
      <c r="Z73" s="20">
        <v>0</v>
      </c>
      <c r="AA73" s="20">
        <v>0</v>
      </c>
      <c r="AB73" s="20">
        <v>0</v>
      </c>
      <c r="AC73" s="20">
        <v>0</v>
      </c>
      <c r="AD73" s="20">
        <v>0</v>
      </c>
      <c r="AE73" s="20">
        <v>0</v>
      </c>
      <c r="AF73" s="20">
        <v>0</v>
      </c>
      <c r="AG73" s="20">
        <v>0</v>
      </c>
      <c r="AH73" s="20">
        <v>0</v>
      </c>
      <c r="AI73" s="20">
        <v>0</v>
      </c>
      <c r="AJ73" s="20">
        <v>0</v>
      </c>
      <c r="AK73" s="20">
        <v>0</v>
      </c>
      <c r="AL73" s="20">
        <v>0</v>
      </c>
      <c r="AM73" s="20">
        <v>0</v>
      </c>
      <c r="AN73" s="21"/>
    </row>
    <row r="74" spans="1:40" ht="48.75" customHeight="1" x14ac:dyDescent="0.25">
      <c r="A74" s="16" t="s">
        <v>173</v>
      </c>
      <c r="B74" s="17" t="s">
        <v>174</v>
      </c>
      <c r="C74" s="18" t="s">
        <v>62</v>
      </c>
      <c r="D74" s="19" t="s">
        <v>58</v>
      </c>
      <c r="E74" s="20">
        <f>E75+E79</f>
        <v>0</v>
      </c>
      <c r="F74" s="20">
        <f t="shared" ref="F74:AM74" si="49">F75+F79</f>
        <v>0</v>
      </c>
      <c r="G74" s="20">
        <f t="shared" si="49"/>
        <v>0</v>
      </c>
      <c r="H74" s="20">
        <f t="shared" si="49"/>
        <v>0</v>
      </c>
      <c r="I74" s="20">
        <f t="shared" si="49"/>
        <v>0</v>
      </c>
      <c r="J74" s="20">
        <f t="shared" si="49"/>
        <v>0</v>
      </c>
      <c r="K74" s="20">
        <f t="shared" si="49"/>
        <v>0</v>
      </c>
      <c r="L74" s="20">
        <f t="shared" si="49"/>
        <v>0</v>
      </c>
      <c r="M74" s="20">
        <f t="shared" si="49"/>
        <v>0</v>
      </c>
      <c r="N74" s="20">
        <f t="shared" si="49"/>
        <v>0</v>
      </c>
      <c r="O74" s="19">
        <f t="shared" si="49"/>
        <v>0</v>
      </c>
      <c r="P74" s="20">
        <f t="shared" si="49"/>
        <v>0</v>
      </c>
      <c r="Q74" s="19">
        <f t="shared" si="49"/>
        <v>0</v>
      </c>
      <c r="R74" s="20">
        <f t="shared" si="49"/>
        <v>0</v>
      </c>
      <c r="S74" s="20">
        <f t="shared" si="49"/>
        <v>0</v>
      </c>
      <c r="T74" s="20">
        <f t="shared" si="49"/>
        <v>0</v>
      </c>
      <c r="U74" s="20">
        <f t="shared" si="49"/>
        <v>0</v>
      </c>
      <c r="V74" s="20">
        <f t="shared" si="49"/>
        <v>0</v>
      </c>
      <c r="W74" s="20">
        <f t="shared" si="49"/>
        <v>0</v>
      </c>
      <c r="X74" s="20">
        <f t="shared" si="49"/>
        <v>0</v>
      </c>
      <c r="Y74" s="20">
        <f t="shared" si="49"/>
        <v>0</v>
      </c>
      <c r="Z74" s="20">
        <f t="shared" si="49"/>
        <v>0</v>
      </c>
      <c r="AA74" s="20">
        <f t="shared" si="49"/>
        <v>0</v>
      </c>
      <c r="AB74" s="20">
        <f t="shared" si="49"/>
        <v>0</v>
      </c>
      <c r="AC74" s="20">
        <f t="shared" si="49"/>
        <v>0</v>
      </c>
      <c r="AD74" s="20">
        <f t="shared" si="49"/>
        <v>0</v>
      </c>
      <c r="AE74" s="20">
        <f t="shared" si="49"/>
        <v>0</v>
      </c>
      <c r="AF74" s="20">
        <f t="shared" si="49"/>
        <v>0</v>
      </c>
      <c r="AG74" s="20">
        <f t="shared" si="49"/>
        <v>0</v>
      </c>
      <c r="AH74" s="20">
        <f t="shared" si="49"/>
        <v>0</v>
      </c>
      <c r="AI74" s="20">
        <f t="shared" si="49"/>
        <v>0</v>
      </c>
      <c r="AJ74" s="20">
        <f t="shared" si="49"/>
        <v>0</v>
      </c>
      <c r="AK74" s="20">
        <f t="shared" si="49"/>
        <v>0</v>
      </c>
      <c r="AL74" s="20">
        <f t="shared" si="49"/>
        <v>0</v>
      </c>
      <c r="AM74" s="20">
        <f t="shared" si="49"/>
        <v>0</v>
      </c>
      <c r="AN74" s="21"/>
    </row>
    <row r="75" spans="1:40" ht="30" customHeight="1" x14ac:dyDescent="0.25">
      <c r="A75" s="16" t="s">
        <v>175</v>
      </c>
      <c r="B75" s="17" t="s">
        <v>176</v>
      </c>
      <c r="C75" s="18" t="s">
        <v>62</v>
      </c>
      <c r="D75" s="19" t="s">
        <v>58</v>
      </c>
      <c r="E75" s="20">
        <v>0</v>
      </c>
      <c r="F75" s="20">
        <v>0</v>
      </c>
      <c r="G75" s="20">
        <v>0</v>
      </c>
      <c r="H75" s="20">
        <v>0</v>
      </c>
      <c r="I75" s="20">
        <v>0</v>
      </c>
      <c r="J75" s="20">
        <v>0</v>
      </c>
      <c r="K75" s="20">
        <v>0</v>
      </c>
      <c r="L75" s="20">
        <v>0</v>
      </c>
      <c r="M75" s="20">
        <v>0</v>
      </c>
      <c r="N75" s="20">
        <v>0</v>
      </c>
      <c r="O75" s="19">
        <f t="shared" ref="O75" si="50">O76</f>
        <v>0</v>
      </c>
      <c r="P75" s="20">
        <v>0</v>
      </c>
      <c r="Q75" s="19">
        <f>Q76+Q77+Q78</f>
        <v>0</v>
      </c>
      <c r="R75" s="20">
        <v>0</v>
      </c>
      <c r="S75" s="20">
        <v>0</v>
      </c>
      <c r="T75" s="20">
        <v>0</v>
      </c>
      <c r="U75" s="20">
        <v>0</v>
      </c>
      <c r="V75" s="20">
        <v>0</v>
      </c>
      <c r="W75" s="20">
        <v>0</v>
      </c>
      <c r="X75" s="20">
        <v>0</v>
      </c>
      <c r="Y75" s="20">
        <v>0</v>
      </c>
      <c r="Z75" s="20">
        <v>0</v>
      </c>
      <c r="AA75" s="20">
        <v>0</v>
      </c>
      <c r="AB75" s="20">
        <v>0</v>
      </c>
      <c r="AC75" s="20">
        <v>0</v>
      </c>
      <c r="AD75" s="20">
        <v>0</v>
      </c>
      <c r="AE75" s="20">
        <v>0</v>
      </c>
      <c r="AF75" s="20">
        <v>0</v>
      </c>
      <c r="AG75" s="20">
        <v>0</v>
      </c>
      <c r="AH75" s="20">
        <v>0</v>
      </c>
      <c r="AI75" s="20">
        <v>0</v>
      </c>
      <c r="AJ75" s="20">
        <v>0</v>
      </c>
      <c r="AK75" s="20">
        <v>0</v>
      </c>
      <c r="AL75" s="20">
        <v>0</v>
      </c>
      <c r="AM75" s="20">
        <v>0</v>
      </c>
      <c r="AN75" s="21"/>
    </row>
    <row r="76" spans="1:40" ht="27.75" customHeight="1" x14ac:dyDescent="0.25">
      <c r="A76" s="22" t="s">
        <v>200</v>
      </c>
      <c r="B76" s="17" t="s">
        <v>196</v>
      </c>
      <c r="C76" s="20" t="s">
        <v>201</v>
      </c>
      <c r="D76" s="19" t="s">
        <v>58</v>
      </c>
      <c r="E76" s="20">
        <v>0</v>
      </c>
      <c r="F76" s="20">
        <v>0</v>
      </c>
      <c r="G76" s="20">
        <v>0</v>
      </c>
      <c r="H76" s="20">
        <v>0</v>
      </c>
      <c r="I76" s="20">
        <v>0</v>
      </c>
      <c r="J76" s="20">
        <v>0</v>
      </c>
      <c r="K76" s="20">
        <v>0</v>
      </c>
      <c r="L76" s="20">
        <v>0</v>
      </c>
      <c r="M76" s="20">
        <v>0</v>
      </c>
      <c r="N76" s="20">
        <v>0</v>
      </c>
      <c r="O76" s="19">
        <v>0</v>
      </c>
      <c r="P76" s="20">
        <v>0</v>
      </c>
      <c r="Q76" s="19">
        <v>0</v>
      </c>
      <c r="R76" s="20">
        <v>0</v>
      </c>
      <c r="S76" s="20">
        <v>0</v>
      </c>
      <c r="T76" s="20">
        <v>0</v>
      </c>
      <c r="U76" s="20">
        <v>0</v>
      </c>
      <c r="V76" s="20">
        <v>0</v>
      </c>
      <c r="W76" s="20">
        <v>0</v>
      </c>
      <c r="X76" s="20">
        <v>0</v>
      </c>
      <c r="Y76" s="20">
        <v>0</v>
      </c>
      <c r="Z76" s="20">
        <v>0</v>
      </c>
      <c r="AA76" s="20">
        <v>0</v>
      </c>
      <c r="AB76" s="20">
        <v>0</v>
      </c>
      <c r="AC76" s="20">
        <v>0</v>
      </c>
      <c r="AD76" s="20">
        <v>0</v>
      </c>
      <c r="AE76" s="20">
        <v>0</v>
      </c>
      <c r="AF76" s="20">
        <v>0</v>
      </c>
      <c r="AG76" s="20">
        <v>0</v>
      </c>
      <c r="AH76" s="20">
        <v>0</v>
      </c>
      <c r="AI76" s="20">
        <f t="shared" ref="AI76:AI78" si="51">J76+O76+T76+Y76+AD76</f>
        <v>0</v>
      </c>
      <c r="AJ76" s="20">
        <f t="shared" ref="AJ76:AJ78" si="52">K76+P76+U76+Z76+AE76</f>
        <v>0</v>
      </c>
      <c r="AK76" s="20">
        <f t="shared" ref="AK76:AK78" si="53">L76+Q76+V76+AA76+AF76</f>
        <v>0</v>
      </c>
      <c r="AL76" s="20">
        <f t="shared" ref="AL76:AL78" si="54">M76+R76+W76+AB76+AG76</f>
        <v>0</v>
      </c>
      <c r="AM76" s="20">
        <f t="shared" ref="AM76:AM78" si="55">N76+S76+X76+AC76+AH76</f>
        <v>0</v>
      </c>
      <c r="AN76" s="21"/>
    </row>
    <row r="77" spans="1:40" ht="27.75" customHeight="1" x14ac:dyDescent="0.25">
      <c r="A77" s="22" t="s">
        <v>239</v>
      </c>
      <c r="B77" s="17" t="s">
        <v>211</v>
      </c>
      <c r="C77" s="20" t="s">
        <v>212</v>
      </c>
      <c r="D77" s="19" t="s">
        <v>58</v>
      </c>
      <c r="E77" s="20">
        <v>0</v>
      </c>
      <c r="F77" s="20">
        <v>0</v>
      </c>
      <c r="G77" s="20">
        <v>0</v>
      </c>
      <c r="H77" s="20">
        <v>0</v>
      </c>
      <c r="I77" s="20">
        <v>0</v>
      </c>
      <c r="J77" s="20">
        <v>0</v>
      </c>
      <c r="K77" s="20">
        <v>0</v>
      </c>
      <c r="L77" s="20">
        <v>0</v>
      </c>
      <c r="M77" s="20">
        <v>0</v>
      </c>
      <c r="N77" s="20">
        <v>0</v>
      </c>
      <c r="O77" s="19">
        <v>0</v>
      </c>
      <c r="P77" s="20">
        <v>0</v>
      </c>
      <c r="Q77" s="19">
        <v>0</v>
      </c>
      <c r="R77" s="20">
        <v>0</v>
      </c>
      <c r="S77" s="20">
        <v>0</v>
      </c>
      <c r="T77" s="20">
        <v>0</v>
      </c>
      <c r="U77" s="20">
        <v>0</v>
      </c>
      <c r="V77" s="20">
        <v>0</v>
      </c>
      <c r="W77" s="20">
        <v>0</v>
      </c>
      <c r="X77" s="20">
        <v>0</v>
      </c>
      <c r="Y77" s="20">
        <v>0</v>
      </c>
      <c r="Z77" s="20">
        <v>0</v>
      </c>
      <c r="AA77" s="20">
        <v>0</v>
      </c>
      <c r="AB77" s="20">
        <v>0</v>
      </c>
      <c r="AC77" s="20">
        <v>0</v>
      </c>
      <c r="AD77" s="20">
        <v>0</v>
      </c>
      <c r="AE77" s="20">
        <v>0</v>
      </c>
      <c r="AF77" s="20">
        <v>0</v>
      </c>
      <c r="AG77" s="20">
        <v>0</v>
      </c>
      <c r="AH77" s="20">
        <v>0</v>
      </c>
      <c r="AI77" s="20">
        <f t="shared" si="51"/>
        <v>0</v>
      </c>
      <c r="AJ77" s="20">
        <f t="shared" si="52"/>
        <v>0</v>
      </c>
      <c r="AK77" s="20">
        <f t="shared" si="53"/>
        <v>0</v>
      </c>
      <c r="AL77" s="20">
        <f t="shared" si="54"/>
        <v>0</v>
      </c>
      <c r="AM77" s="20">
        <f t="shared" si="55"/>
        <v>0</v>
      </c>
      <c r="AN77" s="21"/>
    </row>
    <row r="78" spans="1:40" ht="27.75" customHeight="1" x14ac:dyDescent="0.25">
      <c r="A78" s="22" t="s">
        <v>240</v>
      </c>
      <c r="B78" s="17" t="s">
        <v>213</v>
      </c>
      <c r="C78" s="20" t="s">
        <v>214</v>
      </c>
      <c r="D78" s="19" t="s">
        <v>58</v>
      </c>
      <c r="E78" s="20">
        <v>0</v>
      </c>
      <c r="F78" s="20">
        <v>0</v>
      </c>
      <c r="G78" s="20">
        <v>0</v>
      </c>
      <c r="H78" s="20">
        <v>0</v>
      </c>
      <c r="I78" s="20">
        <v>0</v>
      </c>
      <c r="J78" s="20">
        <v>0</v>
      </c>
      <c r="K78" s="20">
        <v>0</v>
      </c>
      <c r="L78" s="20">
        <v>0</v>
      </c>
      <c r="M78" s="20">
        <v>0</v>
      </c>
      <c r="N78" s="20">
        <v>0</v>
      </c>
      <c r="O78" s="19">
        <v>0</v>
      </c>
      <c r="P78" s="20">
        <v>0</v>
      </c>
      <c r="Q78" s="19">
        <v>0</v>
      </c>
      <c r="R78" s="20">
        <v>0</v>
      </c>
      <c r="S78" s="20">
        <v>0</v>
      </c>
      <c r="T78" s="20">
        <v>0</v>
      </c>
      <c r="U78" s="20">
        <v>0</v>
      </c>
      <c r="V78" s="20">
        <v>0</v>
      </c>
      <c r="W78" s="20">
        <v>0</v>
      </c>
      <c r="X78" s="20">
        <v>0</v>
      </c>
      <c r="Y78" s="20">
        <v>0</v>
      </c>
      <c r="Z78" s="20">
        <v>0</v>
      </c>
      <c r="AA78" s="20">
        <v>0</v>
      </c>
      <c r="AB78" s="20">
        <v>0</v>
      </c>
      <c r="AC78" s="20">
        <v>0</v>
      </c>
      <c r="AD78" s="20">
        <v>0</v>
      </c>
      <c r="AE78" s="20">
        <v>0</v>
      </c>
      <c r="AF78" s="20">
        <v>0</v>
      </c>
      <c r="AG78" s="20">
        <v>0</v>
      </c>
      <c r="AH78" s="20">
        <v>0</v>
      </c>
      <c r="AI78" s="20">
        <f t="shared" si="51"/>
        <v>0</v>
      </c>
      <c r="AJ78" s="20">
        <f t="shared" si="52"/>
        <v>0</v>
      </c>
      <c r="AK78" s="20">
        <f t="shared" si="53"/>
        <v>0</v>
      </c>
      <c r="AL78" s="20">
        <f t="shared" si="54"/>
        <v>0</v>
      </c>
      <c r="AM78" s="20">
        <f t="shared" si="55"/>
        <v>0</v>
      </c>
      <c r="AN78" s="21"/>
    </row>
    <row r="79" spans="1:40" ht="37.5" customHeight="1" x14ac:dyDescent="0.25">
      <c r="A79" s="16" t="s">
        <v>177</v>
      </c>
      <c r="B79" s="17" t="s">
        <v>178</v>
      </c>
      <c r="C79" s="18" t="s">
        <v>62</v>
      </c>
      <c r="D79" s="19" t="s">
        <v>58</v>
      </c>
      <c r="E79" s="20">
        <v>0</v>
      </c>
      <c r="F79" s="20">
        <v>0</v>
      </c>
      <c r="G79" s="20">
        <v>0</v>
      </c>
      <c r="H79" s="20">
        <v>0</v>
      </c>
      <c r="I79" s="20">
        <v>0</v>
      </c>
      <c r="J79" s="20">
        <v>0</v>
      </c>
      <c r="K79" s="20">
        <v>0</v>
      </c>
      <c r="L79" s="20">
        <v>0</v>
      </c>
      <c r="M79" s="20">
        <v>0</v>
      </c>
      <c r="N79" s="20">
        <v>0</v>
      </c>
      <c r="O79" s="19">
        <f>O80+O81+O82</f>
        <v>0</v>
      </c>
      <c r="P79" s="20">
        <v>0</v>
      </c>
      <c r="Q79" s="19">
        <v>0</v>
      </c>
      <c r="R79" s="20">
        <v>0</v>
      </c>
      <c r="S79" s="20">
        <v>0</v>
      </c>
      <c r="T79" s="20">
        <v>0</v>
      </c>
      <c r="U79" s="20">
        <v>0</v>
      </c>
      <c r="V79" s="20">
        <v>0</v>
      </c>
      <c r="W79" s="20">
        <v>0</v>
      </c>
      <c r="X79" s="20">
        <v>0</v>
      </c>
      <c r="Y79" s="20">
        <v>0</v>
      </c>
      <c r="Z79" s="20">
        <v>0</v>
      </c>
      <c r="AA79" s="20">
        <v>0</v>
      </c>
      <c r="AB79" s="20">
        <v>0</v>
      </c>
      <c r="AC79" s="20">
        <v>0</v>
      </c>
      <c r="AD79" s="20">
        <v>0</v>
      </c>
      <c r="AE79" s="20">
        <v>0</v>
      </c>
      <c r="AF79" s="20">
        <v>0</v>
      </c>
      <c r="AG79" s="20">
        <v>0</v>
      </c>
      <c r="AH79" s="20">
        <v>0</v>
      </c>
      <c r="AI79" s="20">
        <v>0</v>
      </c>
      <c r="AJ79" s="20">
        <v>0</v>
      </c>
      <c r="AK79" s="20">
        <v>0</v>
      </c>
      <c r="AL79" s="20">
        <v>0</v>
      </c>
      <c r="AM79" s="20">
        <v>0</v>
      </c>
      <c r="AN79" s="21"/>
    </row>
    <row r="80" spans="1:40" ht="24" customHeight="1" x14ac:dyDescent="0.25">
      <c r="A80" s="22" t="s">
        <v>179</v>
      </c>
      <c r="B80" s="17" t="s">
        <v>215</v>
      </c>
      <c r="C80" s="20" t="s">
        <v>216</v>
      </c>
      <c r="D80" s="19"/>
      <c r="E80" s="20">
        <v>0</v>
      </c>
      <c r="F80" s="20">
        <v>0</v>
      </c>
      <c r="G80" s="20">
        <v>0</v>
      </c>
      <c r="H80" s="20">
        <v>0</v>
      </c>
      <c r="I80" s="20">
        <v>0</v>
      </c>
      <c r="J80" s="20">
        <v>0</v>
      </c>
      <c r="K80" s="20">
        <v>0</v>
      </c>
      <c r="L80" s="20">
        <v>0</v>
      </c>
      <c r="M80" s="20">
        <v>0</v>
      </c>
      <c r="N80" s="20">
        <v>0</v>
      </c>
      <c r="O80" s="19">
        <v>0</v>
      </c>
      <c r="P80" s="20">
        <v>0</v>
      </c>
      <c r="Q80" s="19">
        <v>0</v>
      </c>
      <c r="R80" s="20">
        <v>0</v>
      </c>
      <c r="S80" s="20">
        <v>0</v>
      </c>
      <c r="T80" s="20">
        <v>0</v>
      </c>
      <c r="U80" s="20">
        <v>0</v>
      </c>
      <c r="V80" s="20">
        <v>0</v>
      </c>
      <c r="W80" s="20">
        <v>0</v>
      </c>
      <c r="X80" s="20">
        <v>0</v>
      </c>
      <c r="Y80" s="20">
        <v>0</v>
      </c>
      <c r="Z80" s="20">
        <v>0</v>
      </c>
      <c r="AA80" s="20">
        <v>0</v>
      </c>
      <c r="AB80" s="20">
        <v>0</v>
      </c>
      <c r="AC80" s="20">
        <v>0</v>
      </c>
      <c r="AD80" s="20">
        <v>0</v>
      </c>
      <c r="AE80" s="20">
        <v>0</v>
      </c>
      <c r="AF80" s="20">
        <v>0</v>
      </c>
      <c r="AG80" s="20">
        <v>0</v>
      </c>
      <c r="AH80" s="20">
        <v>0</v>
      </c>
      <c r="AI80" s="20">
        <f t="shared" ref="AI80:AI82" si="56">J80+O80+T80+Y80+AD80</f>
        <v>0</v>
      </c>
      <c r="AJ80" s="20">
        <f t="shared" ref="AJ80:AJ82" si="57">K80+P80+U80+Z80+AE80</f>
        <v>0</v>
      </c>
      <c r="AK80" s="20">
        <f t="shared" ref="AK80:AK82" si="58">L80+Q80+V80+AA80+AF80</f>
        <v>0</v>
      </c>
      <c r="AL80" s="20">
        <f t="shared" ref="AL80:AL82" si="59">M80+R80+W80+AB80+AG80</f>
        <v>0</v>
      </c>
      <c r="AM80" s="20">
        <f t="shared" ref="AM80:AM82" si="60">N80+S80+X80+AC80+AH80</f>
        <v>0</v>
      </c>
      <c r="AN80" s="21"/>
    </row>
    <row r="81" spans="1:40" ht="24" customHeight="1" x14ac:dyDescent="0.25">
      <c r="A81" s="22" t="s">
        <v>180</v>
      </c>
      <c r="B81" s="17" t="s">
        <v>217</v>
      </c>
      <c r="C81" s="20" t="s">
        <v>218</v>
      </c>
      <c r="D81" s="19" t="s">
        <v>58</v>
      </c>
      <c r="E81" s="20">
        <v>0</v>
      </c>
      <c r="F81" s="20">
        <v>0</v>
      </c>
      <c r="G81" s="20">
        <v>0</v>
      </c>
      <c r="H81" s="20">
        <v>0</v>
      </c>
      <c r="I81" s="20">
        <v>0</v>
      </c>
      <c r="J81" s="20">
        <v>0</v>
      </c>
      <c r="K81" s="20">
        <v>0</v>
      </c>
      <c r="L81" s="20">
        <v>0</v>
      </c>
      <c r="M81" s="20">
        <v>0</v>
      </c>
      <c r="N81" s="20">
        <v>0</v>
      </c>
      <c r="O81" s="19">
        <v>0</v>
      </c>
      <c r="P81" s="20">
        <v>0</v>
      </c>
      <c r="Q81" s="19">
        <v>0</v>
      </c>
      <c r="R81" s="20">
        <v>0</v>
      </c>
      <c r="S81" s="20">
        <v>0</v>
      </c>
      <c r="T81" s="20">
        <v>0</v>
      </c>
      <c r="U81" s="20">
        <v>0</v>
      </c>
      <c r="V81" s="20">
        <v>0</v>
      </c>
      <c r="W81" s="20">
        <v>0</v>
      </c>
      <c r="X81" s="20">
        <v>0</v>
      </c>
      <c r="Y81" s="20">
        <v>0</v>
      </c>
      <c r="Z81" s="20">
        <v>0</v>
      </c>
      <c r="AA81" s="20">
        <v>0</v>
      </c>
      <c r="AB81" s="20">
        <v>0</v>
      </c>
      <c r="AC81" s="20">
        <v>0</v>
      </c>
      <c r="AD81" s="20">
        <v>0</v>
      </c>
      <c r="AE81" s="20">
        <v>0</v>
      </c>
      <c r="AF81" s="20">
        <v>0</v>
      </c>
      <c r="AG81" s="20">
        <v>0</v>
      </c>
      <c r="AH81" s="20">
        <v>0</v>
      </c>
      <c r="AI81" s="20">
        <f t="shared" si="56"/>
        <v>0</v>
      </c>
      <c r="AJ81" s="20">
        <f t="shared" si="57"/>
        <v>0</v>
      </c>
      <c r="AK81" s="20">
        <f t="shared" si="58"/>
        <v>0</v>
      </c>
      <c r="AL81" s="20">
        <f t="shared" si="59"/>
        <v>0</v>
      </c>
      <c r="AM81" s="20">
        <f t="shared" si="60"/>
        <v>0</v>
      </c>
      <c r="AN81" s="21"/>
    </row>
    <row r="82" spans="1:40" ht="40.5" customHeight="1" x14ac:dyDescent="0.25">
      <c r="A82" s="22" t="s">
        <v>241</v>
      </c>
      <c r="B82" s="17" t="s">
        <v>219</v>
      </c>
      <c r="C82" s="20" t="s">
        <v>220</v>
      </c>
      <c r="D82" s="25" t="s">
        <v>59</v>
      </c>
      <c r="E82" s="20">
        <v>0</v>
      </c>
      <c r="F82" s="20">
        <v>0</v>
      </c>
      <c r="G82" s="20">
        <v>0</v>
      </c>
      <c r="H82" s="20">
        <v>0</v>
      </c>
      <c r="I82" s="20">
        <v>0</v>
      </c>
      <c r="J82" s="20">
        <v>0</v>
      </c>
      <c r="K82" s="20">
        <v>0</v>
      </c>
      <c r="L82" s="20">
        <v>0</v>
      </c>
      <c r="M82" s="20">
        <v>0</v>
      </c>
      <c r="N82" s="20">
        <v>0</v>
      </c>
      <c r="O82" s="19">
        <v>0</v>
      </c>
      <c r="P82" s="20">
        <v>0</v>
      </c>
      <c r="Q82" s="19">
        <v>0</v>
      </c>
      <c r="R82" s="20">
        <v>0</v>
      </c>
      <c r="S82" s="20">
        <v>0</v>
      </c>
      <c r="T82" s="20">
        <v>0</v>
      </c>
      <c r="U82" s="20">
        <v>0</v>
      </c>
      <c r="V82" s="20">
        <v>0</v>
      </c>
      <c r="W82" s="20">
        <v>0</v>
      </c>
      <c r="X82" s="20">
        <v>0</v>
      </c>
      <c r="Y82" s="20">
        <v>0</v>
      </c>
      <c r="Z82" s="20">
        <v>0</v>
      </c>
      <c r="AA82" s="20">
        <v>0</v>
      </c>
      <c r="AB82" s="20">
        <v>0</v>
      </c>
      <c r="AC82" s="20">
        <v>0</v>
      </c>
      <c r="AD82" s="20">
        <v>0</v>
      </c>
      <c r="AE82" s="20">
        <v>0</v>
      </c>
      <c r="AF82" s="20">
        <v>0</v>
      </c>
      <c r="AG82" s="20">
        <v>0</v>
      </c>
      <c r="AH82" s="20">
        <v>0</v>
      </c>
      <c r="AI82" s="20">
        <f t="shared" si="56"/>
        <v>0</v>
      </c>
      <c r="AJ82" s="20">
        <f t="shared" si="57"/>
        <v>0</v>
      </c>
      <c r="AK82" s="20">
        <f t="shared" si="58"/>
        <v>0</v>
      </c>
      <c r="AL82" s="20">
        <f t="shared" si="59"/>
        <v>0</v>
      </c>
      <c r="AM82" s="20">
        <f t="shared" si="60"/>
        <v>0</v>
      </c>
      <c r="AN82" s="21"/>
    </row>
    <row r="83" spans="1:40" ht="40.5" customHeight="1" x14ac:dyDescent="0.25">
      <c r="A83" s="22" t="s">
        <v>252</v>
      </c>
      <c r="B83" s="29" t="s">
        <v>253</v>
      </c>
      <c r="C83" s="30" t="s">
        <v>254</v>
      </c>
      <c r="D83" s="19" t="s">
        <v>58</v>
      </c>
      <c r="E83" s="20">
        <v>0</v>
      </c>
      <c r="F83" s="20">
        <v>0</v>
      </c>
      <c r="G83" s="20">
        <v>0</v>
      </c>
      <c r="H83" s="20">
        <v>0</v>
      </c>
      <c r="I83" s="20">
        <v>0</v>
      </c>
      <c r="J83" s="20">
        <v>0</v>
      </c>
      <c r="K83" s="20">
        <v>0</v>
      </c>
      <c r="L83" s="20">
        <v>0</v>
      </c>
      <c r="M83" s="20">
        <v>0</v>
      </c>
      <c r="N83" s="20">
        <v>0</v>
      </c>
      <c r="O83" s="19">
        <v>0</v>
      </c>
      <c r="P83" s="20">
        <v>0</v>
      </c>
      <c r="Q83" s="19">
        <v>0</v>
      </c>
      <c r="R83" s="20">
        <v>0</v>
      </c>
      <c r="S83" s="20">
        <v>0</v>
      </c>
      <c r="T83" s="20">
        <v>0</v>
      </c>
      <c r="U83" s="20">
        <v>0</v>
      </c>
      <c r="V83" s="20">
        <v>0</v>
      </c>
      <c r="W83" s="20">
        <v>0</v>
      </c>
      <c r="X83" s="20">
        <v>0</v>
      </c>
      <c r="Y83" s="20">
        <v>0</v>
      </c>
      <c r="Z83" s="20">
        <v>0</v>
      </c>
      <c r="AA83" s="20">
        <v>0</v>
      </c>
      <c r="AB83" s="20">
        <v>0</v>
      </c>
      <c r="AC83" s="20">
        <v>0</v>
      </c>
      <c r="AD83" s="20">
        <v>0</v>
      </c>
      <c r="AE83" s="20">
        <v>0</v>
      </c>
      <c r="AF83" s="20">
        <v>0</v>
      </c>
      <c r="AG83" s="20">
        <v>0</v>
      </c>
      <c r="AH83" s="20">
        <v>0</v>
      </c>
      <c r="AI83" s="20">
        <v>0</v>
      </c>
      <c r="AJ83" s="20">
        <v>0</v>
      </c>
      <c r="AK83" s="20">
        <v>0</v>
      </c>
      <c r="AL83" s="20">
        <v>0</v>
      </c>
      <c r="AM83" s="20">
        <v>0</v>
      </c>
      <c r="AN83" s="21"/>
    </row>
    <row r="84" spans="1:40" ht="54.75" customHeight="1" x14ac:dyDescent="0.25">
      <c r="A84" s="16" t="s">
        <v>181</v>
      </c>
      <c r="B84" s="17" t="s">
        <v>182</v>
      </c>
      <c r="C84" s="18" t="s">
        <v>62</v>
      </c>
      <c r="D84" s="19" t="s">
        <v>58</v>
      </c>
      <c r="E84" s="20">
        <v>0</v>
      </c>
      <c r="F84" s="20">
        <v>0</v>
      </c>
      <c r="G84" s="20">
        <v>0</v>
      </c>
      <c r="H84" s="20">
        <v>0</v>
      </c>
      <c r="I84" s="20">
        <v>0</v>
      </c>
      <c r="J84" s="20">
        <v>0</v>
      </c>
      <c r="K84" s="20">
        <v>0</v>
      </c>
      <c r="L84" s="20">
        <v>0</v>
      </c>
      <c r="M84" s="20">
        <v>0</v>
      </c>
      <c r="N84" s="20">
        <v>0</v>
      </c>
      <c r="O84" s="19">
        <v>0</v>
      </c>
      <c r="P84" s="20">
        <v>0</v>
      </c>
      <c r="Q84" s="19">
        <v>0</v>
      </c>
      <c r="R84" s="20">
        <v>0</v>
      </c>
      <c r="S84" s="20">
        <v>0</v>
      </c>
      <c r="T84" s="20">
        <v>0</v>
      </c>
      <c r="U84" s="20">
        <v>0</v>
      </c>
      <c r="V84" s="20">
        <v>0</v>
      </c>
      <c r="W84" s="20">
        <v>0</v>
      </c>
      <c r="X84" s="20">
        <v>0</v>
      </c>
      <c r="Y84" s="20">
        <v>0</v>
      </c>
      <c r="Z84" s="20">
        <v>0</v>
      </c>
      <c r="AA84" s="20">
        <v>0</v>
      </c>
      <c r="AB84" s="20">
        <v>0</v>
      </c>
      <c r="AC84" s="20">
        <v>0</v>
      </c>
      <c r="AD84" s="20">
        <v>0</v>
      </c>
      <c r="AE84" s="20">
        <v>0</v>
      </c>
      <c r="AF84" s="20">
        <v>0</v>
      </c>
      <c r="AG84" s="20">
        <v>0</v>
      </c>
      <c r="AH84" s="20">
        <v>0</v>
      </c>
      <c r="AI84" s="20">
        <v>0</v>
      </c>
      <c r="AJ84" s="20">
        <v>0</v>
      </c>
      <c r="AK84" s="20">
        <v>0</v>
      </c>
      <c r="AL84" s="20">
        <v>0</v>
      </c>
      <c r="AM84" s="20">
        <v>0</v>
      </c>
      <c r="AN84" s="21"/>
    </row>
    <row r="85" spans="1:40" ht="45" customHeight="1" x14ac:dyDescent="0.25">
      <c r="A85" s="16" t="s">
        <v>183</v>
      </c>
      <c r="B85" s="17" t="s">
        <v>184</v>
      </c>
      <c r="C85" s="18" t="s">
        <v>62</v>
      </c>
      <c r="D85" s="19" t="s">
        <v>58</v>
      </c>
      <c r="E85" s="20">
        <f>E86+E87+E88+E89</f>
        <v>0</v>
      </c>
      <c r="F85" s="20">
        <f t="shared" ref="F85:AM85" si="61">F86+F87+F88+F89</f>
        <v>0</v>
      </c>
      <c r="G85" s="20">
        <f t="shared" si="61"/>
        <v>0</v>
      </c>
      <c r="H85" s="20">
        <f t="shared" si="61"/>
        <v>0</v>
      </c>
      <c r="I85" s="20">
        <f t="shared" si="61"/>
        <v>0</v>
      </c>
      <c r="J85" s="20">
        <f t="shared" si="61"/>
        <v>0</v>
      </c>
      <c r="K85" s="20">
        <f t="shared" si="61"/>
        <v>0</v>
      </c>
      <c r="L85" s="20">
        <f t="shared" si="61"/>
        <v>0</v>
      </c>
      <c r="M85" s="20">
        <f t="shared" si="61"/>
        <v>0</v>
      </c>
      <c r="N85" s="20">
        <f t="shared" si="61"/>
        <v>0</v>
      </c>
      <c r="O85" s="19">
        <v>0</v>
      </c>
      <c r="P85" s="20">
        <f t="shared" si="61"/>
        <v>0</v>
      </c>
      <c r="Q85" s="19">
        <v>0</v>
      </c>
      <c r="R85" s="20">
        <f t="shared" si="61"/>
        <v>0</v>
      </c>
      <c r="S85" s="20">
        <f t="shared" si="61"/>
        <v>0</v>
      </c>
      <c r="T85" s="20">
        <f t="shared" si="61"/>
        <v>0</v>
      </c>
      <c r="U85" s="20">
        <f t="shared" si="61"/>
        <v>0</v>
      </c>
      <c r="V85" s="20">
        <f t="shared" si="61"/>
        <v>0</v>
      </c>
      <c r="W85" s="20">
        <f t="shared" si="61"/>
        <v>0</v>
      </c>
      <c r="X85" s="20">
        <f t="shared" si="61"/>
        <v>0</v>
      </c>
      <c r="Y85" s="20">
        <f t="shared" si="61"/>
        <v>0</v>
      </c>
      <c r="Z85" s="20">
        <f t="shared" si="61"/>
        <v>0</v>
      </c>
      <c r="AA85" s="20">
        <f t="shared" si="61"/>
        <v>0</v>
      </c>
      <c r="AB85" s="20">
        <f t="shared" si="61"/>
        <v>0</v>
      </c>
      <c r="AC85" s="20">
        <f t="shared" si="61"/>
        <v>0</v>
      </c>
      <c r="AD85" s="20">
        <f t="shared" si="61"/>
        <v>0</v>
      </c>
      <c r="AE85" s="20">
        <f t="shared" si="61"/>
        <v>0</v>
      </c>
      <c r="AF85" s="20">
        <f t="shared" si="61"/>
        <v>0</v>
      </c>
      <c r="AG85" s="20">
        <f t="shared" si="61"/>
        <v>0</v>
      </c>
      <c r="AH85" s="20">
        <f t="shared" si="61"/>
        <v>0</v>
      </c>
      <c r="AI85" s="20">
        <f t="shared" si="61"/>
        <v>0</v>
      </c>
      <c r="AJ85" s="20">
        <f t="shared" si="61"/>
        <v>0</v>
      </c>
      <c r="AK85" s="20">
        <f t="shared" si="61"/>
        <v>0</v>
      </c>
      <c r="AL85" s="20">
        <f t="shared" si="61"/>
        <v>0</v>
      </c>
      <c r="AM85" s="20">
        <f t="shared" si="61"/>
        <v>0</v>
      </c>
      <c r="AN85" s="21"/>
    </row>
    <row r="86" spans="1:40" ht="45" customHeight="1" x14ac:dyDescent="0.25">
      <c r="A86" s="22" t="s">
        <v>185</v>
      </c>
      <c r="B86" s="17" t="s">
        <v>199</v>
      </c>
      <c r="C86" s="20" t="s">
        <v>186</v>
      </c>
      <c r="D86" s="19" t="s">
        <v>58</v>
      </c>
      <c r="E86" s="20">
        <v>0</v>
      </c>
      <c r="F86" s="20">
        <v>0</v>
      </c>
      <c r="G86" s="20">
        <v>0</v>
      </c>
      <c r="H86" s="20">
        <v>0</v>
      </c>
      <c r="I86" s="20">
        <v>0</v>
      </c>
      <c r="J86" s="20">
        <v>0</v>
      </c>
      <c r="K86" s="20">
        <v>0</v>
      </c>
      <c r="L86" s="20">
        <v>0</v>
      </c>
      <c r="M86" s="20">
        <v>0</v>
      </c>
      <c r="N86" s="20">
        <v>0</v>
      </c>
      <c r="O86" s="19">
        <v>0</v>
      </c>
      <c r="P86" s="20">
        <v>0</v>
      </c>
      <c r="Q86" s="19">
        <v>0</v>
      </c>
      <c r="R86" s="20">
        <v>0</v>
      </c>
      <c r="S86" s="20">
        <v>0</v>
      </c>
      <c r="T86" s="20">
        <v>0</v>
      </c>
      <c r="U86" s="20">
        <v>0</v>
      </c>
      <c r="V86" s="20">
        <v>0</v>
      </c>
      <c r="W86" s="20">
        <v>0</v>
      </c>
      <c r="X86" s="20">
        <v>0</v>
      </c>
      <c r="Y86" s="20">
        <v>0</v>
      </c>
      <c r="Z86" s="20">
        <v>0</v>
      </c>
      <c r="AA86" s="20">
        <v>0</v>
      </c>
      <c r="AB86" s="20">
        <v>0</v>
      </c>
      <c r="AC86" s="20">
        <v>0</v>
      </c>
      <c r="AD86" s="20">
        <v>0</v>
      </c>
      <c r="AE86" s="20">
        <v>0</v>
      </c>
      <c r="AF86" s="20">
        <v>0</v>
      </c>
      <c r="AG86" s="20">
        <v>0</v>
      </c>
      <c r="AH86" s="20">
        <v>0</v>
      </c>
      <c r="AI86" s="20">
        <f t="shared" ref="AI86:AI93" si="62">J86+O86+T86+Y86+AD86</f>
        <v>0</v>
      </c>
      <c r="AJ86" s="20">
        <f t="shared" ref="AJ86:AJ93" si="63">K86+P86+U86+Z86+AE86</f>
        <v>0</v>
      </c>
      <c r="AK86" s="20">
        <f t="shared" ref="AK86:AK93" si="64">L86+Q86+V86+AA86+AF86</f>
        <v>0</v>
      </c>
      <c r="AL86" s="20">
        <f t="shared" ref="AL86:AL93" si="65">M86+R86+W86+AB86+AG86</f>
        <v>0</v>
      </c>
      <c r="AM86" s="20">
        <f t="shared" ref="AM86:AM93" si="66">N86+S86+X86+AC86+AH86</f>
        <v>0</v>
      </c>
      <c r="AN86" s="21"/>
    </row>
    <row r="87" spans="1:40" ht="45" customHeight="1" x14ac:dyDescent="0.25">
      <c r="A87" s="22" t="s">
        <v>187</v>
      </c>
      <c r="B87" s="17" t="s">
        <v>188</v>
      </c>
      <c r="C87" s="20" t="s">
        <v>189</v>
      </c>
      <c r="D87" s="19" t="s">
        <v>58</v>
      </c>
      <c r="E87" s="20">
        <v>0</v>
      </c>
      <c r="F87" s="20">
        <v>0</v>
      </c>
      <c r="G87" s="20">
        <v>0</v>
      </c>
      <c r="H87" s="20">
        <v>0</v>
      </c>
      <c r="I87" s="20">
        <v>0</v>
      </c>
      <c r="J87" s="20">
        <v>0</v>
      </c>
      <c r="K87" s="20">
        <v>0</v>
      </c>
      <c r="L87" s="20">
        <v>0</v>
      </c>
      <c r="M87" s="20">
        <v>0</v>
      </c>
      <c r="N87" s="20">
        <v>0</v>
      </c>
      <c r="O87" s="19">
        <v>0</v>
      </c>
      <c r="P87" s="20">
        <v>0</v>
      </c>
      <c r="Q87" s="19">
        <v>0</v>
      </c>
      <c r="R87" s="20">
        <v>0</v>
      </c>
      <c r="S87" s="20">
        <v>0</v>
      </c>
      <c r="T87" s="20">
        <v>0</v>
      </c>
      <c r="U87" s="20">
        <v>0</v>
      </c>
      <c r="V87" s="20">
        <v>0</v>
      </c>
      <c r="W87" s="20">
        <v>0</v>
      </c>
      <c r="X87" s="20">
        <v>0</v>
      </c>
      <c r="Y87" s="20">
        <v>0</v>
      </c>
      <c r="Z87" s="20">
        <v>0</v>
      </c>
      <c r="AA87" s="20">
        <v>0</v>
      </c>
      <c r="AB87" s="20">
        <v>0</v>
      </c>
      <c r="AC87" s="20">
        <v>0</v>
      </c>
      <c r="AD87" s="20">
        <v>0</v>
      </c>
      <c r="AE87" s="20">
        <v>0</v>
      </c>
      <c r="AF87" s="20">
        <v>0</v>
      </c>
      <c r="AG87" s="20">
        <v>0</v>
      </c>
      <c r="AH87" s="20">
        <v>0</v>
      </c>
      <c r="AI87" s="20">
        <f t="shared" si="62"/>
        <v>0</v>
      </c>
      <c r="AJ87" s="20">
        <f t="shared" si="63"/>
        <v>0</v>
      </c>
      <c r="AK87" s="20">
        <f t="shared" si="64"/>
        <v>0</v>
      </c>
      <c r="AL87" s="20">
        <f t="shared" si="65"/>
        <v>0</v>
      </c>
      <c r="AM87" s="20">
        <f t="shared" si="66"/>
        <v>0</v>
      </c>
      <c r="AN87" s="21"/>
    </row>
    <row r="88" spans="1:40" ht="45" customHeight="1" x14ac:dyDescent="0.25">
      <c r="A88" s="22" t="s">
        <v>190</v>
      </c>
      <c r="B88" s="17" t="s">
        <v>191</v>
      </c>
      <c r="C88" s="20" t="s">
        <v>192</v>
      </c>
      <c r="D88" s="19" t="s">
        <v>58</v>
      </c>
      <c r="E88" s="20">
        <v>0</v>
      </c>
      <c r="F88" s="20">
        <v>0</v>
      </c>
      <c r="G88" s="20">
        <v>0</v>
      </c>
      <c r="H88" s="20">
        <v>0</v>
      </c>
      <c r="I88" s="20">
        <v>0</v>
      </c>
      <c r="J88" s="20">
        <v>0</v>
      </c>
      <c r="K88" s="20">
        <v>0</v>
      </c>
      <c r="L88" s="20">
        <v>0</v>
      </c>
      <c r="M88" s="20">
        <v>0</v>
      </c>
      <c r="N88" s="20">
        <v>0</v>
      </c>
      <c r="O88" s="19">
        <v>0</v>
      </c>
      <c r="P88" s="20">
        <v>0</v>
      </c>
      <c r="Q88" s="19">
        <v>0</v>
      </c>
      <c r="R88" s="20">
        <v>0</v>
      </c>
      <c r="S88" s="20">
        <v>0</v>
      </c>
      <c r="T88" s="20">
        <v>0</v>
      </c>
      <c r="U88" s="20">
        <v>0</v>
      </c>
      <c r="V88" s="20">
        <v>0</v>
      </c>
      <c r="W88" s="20">
        <v>0</v>
      </c>
      <c r="X88" s="20">
        <v>0</v>
      </c>
      <c r="Y88" s="20">
        <v>0</v>
      </c>
      <c r="Z88" s="20">
        <v>0</v>
      </c>
      <c r="AA88" s="20">
        <v>0</v>
      </c>
      <c r="AB88" s="20">
        <v>0</v>
      </c>
      <c r="AC88" s="20">
        <v>0</v>
      </c>
      <c r="AD88" s="20">
        <v>0</v>
      </c>
      <c r="AE88" s="20">
        <v>0</v>
      </c>
      <c r="AF88" s="20">
        <v>0</v>
      </c>
      <c r="AG88" s="20">
        <v>0</v>
      </c>
      <c r="AH88" s="20">
        <v>0</v>
      </c>
      <c r="AI88" s="20">
        <f t="shared" si="62"/>
        <v>0</v>
      </c>
      <c r="AJ88" s="20">
        <f t="shared" si="63"/>
        <v>0</v>
      </c>
      <c r="AK88" s="20">
        <f t="shared" si="64"/>
        <v>0</v>
      </c>
      <c r="AL88" s="20">
        <f t="shared" si="65"/>
        <v>0</v>
      </c>
      <c r="AM88" s="20">
        <f t="shared" si="66"/>
        <v>0</v>
      </c>
      <c r="AN88" s="21"/>
    </row>
    <row r="89" spans="1:40" ht="69" customHeight="1" x14ac:dyDescent="0.25">
      <c r="A89" s="22" t="s">
        <v>197</v>
      </c>
      <c r="B89" s="17" t="s">
        <v>209</v>
      </c>
      <c r="C89" s="20" t="s">
        <v>198</v>
      </c>
      <c r="D89" s="19" t="s">
        <v>58</v>
      </c>
      <c r="E89" s="20">
        <v>0</v>
      </c>
      <c r="F89" s="20">
        <v>0</v>
      </c>
      <c r="G89" s="20">
        <v>0</v>
      </c>
      <c r="H89" s="20">
        <v>0</v>
      </c>
      <c r="I89" s="20">
        <v>0</v>
      </c>
      <c r="J89" s="20">
        <v>0</v>
      </c>
      <c r="K89" s="20">
        <v>0</v>
      </c>
      <c r="L89" s="20">
        <v>0</v>
      </c>
      <c r="M89" s="20">
        <v>0</v>
      </c>
      <c r="N89" s="20">
        <v>0</v>
      </c>
      <c r="O89" s="19">
        <v>0</v>
      </c>
      <c r="P89" s="20">
        <v>0</v>
      </c>
      <c r="Q89" s="19">
        <v>0</v>
      </c>
      <c r="R89" s="20">
        <v>0</v>
      </c>
      <c r="S89" s="20">
        <v>0</v>
      </c>
      <c r="T89" s="20">
        <v>0</v>
      </c>
      <c r="U89" s="20">
        <v>0</v>
      </c>
      <c r="V89" s="20">
        <v>0</v>
      </c>
      <c r="W89" s="20">
        <v>0</v>
      </c>
      <c r="X89" s="20">
        <v>0</v>
      </c>
      <c r="Y89" s="20">
        <v>0</v>
      </c>
      <c r="Z89" s="20">
        <v>0</v>
      </c>
      <c r="AA89" s="20">
        <v>0</v>
      </c>
      <c r="AB89" s="20">
        <v>0</v>
      </c>
      <c r="AC89" s="20">
        <v>0</v>
      </c>
      <c r="AD89" s="20">
        <v>0</v>
      </c>
      <c r="AE89" s="20">
        <v>0</v>
      </c>
      <c r="AF89" s="20">
        <v>0</v>
      </c>
      <c r="AG89" s="20">
        <v>0</v>
      </c>
      <c r="AH89" s="20">
        <v>0</v>
      </c>
      <c r="AI89" s="20">
        <f t="shared" si="62"/>
        <v>0</v>
      </c>
      <c r="AJ89" s="20">
        <f t="shared" si="63"/>
        <v>0</v>
      </c>
      <c r="AK89" s="20">
        <f t="shared" si="64"/>
        <v>0</v>
      </c>
      <c r="AL89" s="20">
        <f t="shared" si="65"/>
        <v>0</v>
      </c>
      <c r="AM89" s="20">
        <f t="shared" si="66"/>
        <v>0</v>
      </c>
      <c r="AN89" s="21"/>
    </row>
    <row r="90" spans="1:40" ht="28.5" customHeight="1" x14ac:dyDescent="0.25">
      <c r="A90" s="22" t="s">
        <v>232</v>
      </c>
      <c r="B90" s="17" t="s">
        <v>221</v>
      </c>
      <c r="C90" s="20" t="s">
        <v>222</v>
      </c>
      <c r="D90" s="19" t="s">
        <v>58</v>
      </c>
      <c r="E90" s="20">
        <v>0</v>
      </c>
      <c r="F90" s="20">
        <v>0</v>
      </c>
      <c r="G90" s="20">
        <v>0</v>
      </c>
      <c r="H90" s="20">
        <v>0</v>
      </c>
      <c r="I90" s="20">
        <v>0</v>
      </c>
      <c r="J90" s="20">
        <v>0</v>
      </c>
      <c r="K90" s="20">
        <v>0</v>
      </c>
      <c r="L90" s="20">
        <v>0</v>
      </c>
      <c r="M90" s="20">
        <v>0</v>
      </c>
      <c r="N90" s="20">
        <v>0</v>
      </c>
      <c r="O90" s="19">
        <v>0</v>
      </c>
      <c r="P90" s="20">
        <v>0</v>
      </c>
      <c r="Q90" s="19">
        <v>0</v>
      </c>
      <c r="R90" s="20">
        <v>0</v>
      </c>
      <c r="S90" s="20">
        <v>0</v>
      </c>
      <c r="T90" s="20">
        <v>0</v>
      </c>
      <c r="U90" s="20">
        <v>0</v>
      </c>
      <c r="V90" s="20">
        <v>0</v>
      </c>
      <c r="W90" s="20">
        <v>0</v>
      </c>
      <c r="X90" s="20">
        <v>0</v>
      </c>
      <c r="Y90" s="20">
        <v>0</v>
      </c>
      <c r="Z90" s="20">
        <v>0</v>
      </c>
      <c r="AA90" s="20">
        <v>0</v>
      </c>
      <c r="AB90" s="20">
        <v>0</v>
      </c>
      <c r="AC90" s="20">
        <v>0</v>
      </c>
      <c r="AD90" s="20">
        <v>0</v>
      </c>
      <c r="AE90" s="20">
        <v>0</v>
      </c>
      <c r="AF90" s="20">
        <v>0</v>
      </c>
      <c r="AG90" s="20">
        <v>0</v>
      </c>
      <c r="AH90" s="20">
        <v>0</v>
      </c>
      <c r="AI90" s="20">
        <f t="shared" si="62"/>
        <v>0</v>
      </c>
      <c r="AJ90" s="20">
        <f t="shared" si="63"/>
        <v>0</v>
      </c>
      <c r="AK90" s="20">
        <f t="shared" si="64"/>
        <v>0</v>
      </c>
      <c r="AL90" s="20">
        <f t="shared" si="65"/>
        <v>0</v>
      </c>
      <c r="AM90" s="20">
        <f t="shared" si="66"/>
        <v>0</v>
      </c>
    </row>
    <row r="91" spans="1:40" ht="45" customHeight="1" x14ac:dyDescent="0.25">
      <c r="A91" s="22" t="s">
        <v>233</v>
      </c>
      <c r="B91" s="17" t="s">
        <v>223</v>
      </c>
      <c r="C91" s="20" t="s">
        <v>224</v>
      </c>
      <c r="D91" s="19" t="s">
        <v>58</v>
      </c>
      <c r="E91" s="20">
        <v>0</v>
      </c>
      <c r="F91" s="20">
        <v>0</v>
      </c>
      <c r="G91" s="20">
        <v>0</v>
      </c>
      <c r="H91" s="20">
        <v>0</v>
      </c>
      <c r="I91" s="20">
        <v>0</v>
      </c>
      <c r="J91" s="20">
        <v>0</v>
      </c>
      <c r="K91" s="20">
        <v>0</v>
      </c>
      <c r="L91" s="20">
        <v>0</v>
      </c>
      <c r="M91" s="20">
        <v>0</v>
      </c>
      <c r="N91" s="20">
        <v>0</v>
      </c>
      <c r="O91" s="19">
        <v>0</v>
      </c>
      <c r="P91" s="20">
        <v>0</v>
      </c>
      <c r="Q91" s="19">
        <v>0</v>
      </c>
      <c r="R91" s="20">
        <v>0</v>
      </c>
      <c r="S91" s="20">
        <v>0</v>
      </c>
      <c r="T91" s="20">
        <v>0</v>
      </c>
      <c r="U91" s="20">
        <v>0</v>
      </c>
      <c r="V91" s="20">
        <v>0</v>
      </c>
      <c r="W91" s="20">
        <v>0</v>
      </c>
      <c r="X91" s="20">
        <v>0</v>
      </c>
      <c r="Y91" s="20">
        <v>0</v>
      </c>
      <c r="Z91" s="20">
        <v>0</v>
      </c>
      <c r="AA91" s="20">
        <v>0</v>
      </c>
      <c r="AB91" s="20">
        <v>0</v>
      </c>
      <c r="AC91" s="20">
        <v>0</v>
      </c>
      <c r="AD91" s="20">
        <v>0</v>
      </c>
      <c r="AE91" s="20">
        <v>0</v>
      </c>
      <c r="AF91" s="20">
        <v>0</v>
      </c>
      <c r="AG91" s="20">
        <v>0</v>
      </c>
      <c r="AH91" s="20">
        <v>0</v>
      </c>
      <c r="AI91" s="20">
        <f t="shared" si="62"/>
        <v>0</v>
      </c>
      <c r="AJ91" s="20">
        <f t="shared" si="63"/>
        <v>0</v>
      </c>
      <c r="AK91" s="20">
        <f t="shared" si="64"/>
        <v>0</v>
      </c>
      <c r="AL91" s="20">
        <f t="shared" si="65"/>
        <v>0</v>
      </c>
      <c r="AM91" s="20">
        <f t="shared" si="66"/>
        <v>0</v>
      </c>
    </row>
    <row r="92" spans="1:40" ht="31.5" x14ac:dyDescent="0.25">
      <c r="A92" s="22" t="s">
        <v>234</v>
      </c>
      <c r="B92" s="17" t="s">
        <v>225</v>
      </c>
      <c r="C92" s="20" t="s">
        <v>226</v>
      </c>
      <c r="D92" s="19" t="s">
        <v>58</v>
      </c>
      <c r="E92" s="20">
        <v>0</v>
      </c>
      <c r="F92" s="20">
        <v>0</v>
      </c>
      <c r="G92" s="20">
        <v>0</v>
      </c>
      <c r="H92" s="20">
        <v>0</v>
      </c>
      <c r="I92" s="20">
        <v>0</v>
      </c>
      <c r="J92" s="20">
        <v>0</v>
      </c>
      <c r="K92" s="20">
        <v>0</v>
      </c>
      <c r="L92" s="20">
        <v>0</v>
      </c>
      <c r="M92" s="20">
        <v>0</v>
      </c>
      <c r="N92" s="20">
        <v>0</v>
      </c>
      <c r="O92" s="19">
        <v>0</v>
      </c>
      <c r="P92" s="20">
        <v>0</v>
      </c>
      <c r="Q92" s="19">
        <v>0</v>
      </c>
      <c r="R92" s="20">
        <v>0</v>
      </c>
      <c r="S92" s="20">
        <v>0</v>
      </c>
      <c r="T92" s="20">
        <v>0</v>
      </c>
      <c r="U92" s="20">
        <v>0</v>
      </c>
      <c r="V92" s="20">
        <v>0</v>
      </c>
      <c r="W92" s="20">
        <v>0</v>
      </c>
      <c r="X92" s="20">
        <v>0</v>
      </c>
      <c r="Y92" s="20">
        <v>0</v>
      </c>
      <c r="Z92" s="20">
        <v>0</v>
      </c>
      <c r="AA92" s="20">
        <v>0</v>
      </c>
      <c r="AB92" s="20">
        <v>0</v>
      </c>
      <c r="AC92" s="20">
        <v>0</v>
      </c>
      <c r="AD92" s="20">
        <v>0</v>
      </c>
      <c r="AE92" s="20">
        <v>0</v>
      </c>
      <c r="AF92" s="20">
        <v>0</v>
      </c>
      <c r="AG92" s="20">
        <v>0</v>
      </c>
      <c r="AH92" s="20">
        <v>0</v>
      </c>
      <c r="AI92" s="20">
        <f t="shared" si="62"/>
        <v>0</v>
      </c>
      <c r="AJ92" s="20">
        <f t="shared" si="63"/>
        <v>0</v>
      </c>
      <c r="AK92" s="20">
        <f t="shared" si="64"/>
        <v>0</v>
      </c>
      <c r="AL92" s="20">
        <f t="shared" si="65"/>
        <v>0</v>
      </c>
      <c r="AM92" s="20">
        <f t="shared" si="66"/>
        <v>0</v>
      </c>
    </row>
    <row r="93" spans="1:40" ht="28.15" customHeight="1" x14ac:dyDescent="0.25">
      <c r="A93" s="22" t="s">
        <v>244</v>
      </c>
      <c r="B93" s="17" t="s">
        <v>245</v>
      </c>
      <c r="C93" s="20" t="s">
        <v>248</v>
      </c>
      <c r="D93" s="19" t="s">
        <v>58</v>
      </c>
      <c r="E93" s="20">
        <v>0</v>
      </c>
      <c r="F93" s="20">
        <v>0</v>
      </c>
      <c r="G93" s="20">
        <v>0</v>
      </c>
      <c r="H93" s="20">
        <v>0</v>
      </c>
      <c r="I93" s="20">
        <v>0</v>
      </c>
      <c r="J93" s="20">
        <v>0</v>
      </c>
      <c r="K93" s="20">
        <v>0</v>
      </c>
      <c r="L93" s="20">
        <v>0</v>
      </c>
      <c r="M93" s="20">
        <v>0</v>
      </c>
      <c r="N93" s="20">
        <v>0</v>
      </c>
      <c r="O93" s="19">
        <v>0</v>
      </c>
      <c r="P93" s="20">
        <v>0</v>
      </c>
      <c r="Q93" s="19">
        <v>0</v>
      </c>
      <c r="R93" s="20">
        <v>0</v>
      </c>
      <c r="S93" s="20">
        <v>0</v>
      </c>
      <c r="T93" s="20">
        <v>0</v>
      </c>
      <c r="U93" s="20">
        <v>0</v>
      </c>
      <c r="V93" s="20">
        <v>0</v>
      </c>
      <c r="W93" s="20">
        <v>0</v>
      </c>
      <c r="X93" s="20">
        <v>0</v>
      </c>
      <c r="Y93" s="20">
        <v>0</v>
      </c>
      <c r="Z93" s="20">
        <v>0</v>
      </c>
      <c r="AA93" s="20">
        <v>0</v>
      </c>
      <c r="AB93" s="20">
        <v>0</v>
      </c>
      <c r="AC93" s="20">
        <v>0</v>
      </c>
      <c r="AD93" s="20">
        <v>0</v>
      </c>
      <c r="AE93" s="20">
        <v>0</v>
      </c>
      <c r="AF93" s="20">
        <v>0</v>
      </c>
      <c r="AG93" s="20">
        <v>0</v>
      </c>
      <c r="AH93" s="20">
        <v>0</v>
      </c>
      <c r="AI93" s="20">
        <f t="shared" si="62"/>
        <v>0</v>
      </c>
      <c r="AJ93" s="20">
        <f t="shared" si="63"/>
        <v>0</v>
      </c>
      <c r="AK93" s="20">
        <f t="shared" si="64"/>
        <v>0</v>
      </c>
      <c r="AL93" s="20">
        <f t="shared" si="65"/>
        <v>0</v>
      </c>
      <c r="AM93" s="20">
        <f t="shared" si="66"/>
        <v>0</v>
      </c>
    </row>
    <row r="94" spans="1:40" ht="31.5" x14ac:dyDescent="0.25">
      <c r="A94" s="27" t="s">
        <v>250</v>
      </c>
      <c r="B94" s="17" t="s">
        <v>251</v>
      </c>
      <c r="C94" s="28" t="s">
        <v>224</v>
      </c>
      <c r="D94" s="19" t="s">
        <v>58</v>
      </c>
      <c r="E94" s="20">
        <v>0</v>
      </c>
      <c r="F94" s="20">
        <v>0</v>
      </c>
      <c r="G94" s="20">
        <v>0</v>
      </c>
      <c r="H94" s="20">
        <v>0</v>
      </c>
      <c r="I94" s="20">
        <v>0</v>
      </c>
      <c r="J94" s="20">
        <v>0</v>
      </c>
      <c r="K94" s="20">
        <v>0</v>
      </c>
      <c r="L94" s="20">
        <v>0</v>
      </c>
      <c r="M94" s="20">
        <v>0</v>
      </c>
      <c r="N94" s="20">
        <v>0</v>
      </c>
      <c r="O94" s="19">
        <v>0</v>
      </c>
      <c r="P94" s="20">
        <v>0</v>
      </c>
      <c r="Q94" s="19">
        <v>0</v>
      </c>
      <c r="R94" s="20">
        <v>0</v>
      </c>
      <c r="S94" s="20">
        <v>0</v>
      </c>
      <c r="T94" s="20">
        <v>0</v>
      </c>
      <c r="U94" s="20">
        <v>0</v>
      </c>
      <c r="V94" s="20">
        <v>0</v>
      </c>
      <c r="W94" s="20">
        <v>0</v>
      </c>
      <c r="X94" s="20">
        <v>0</v>
      </c>
      <c r="Y94" s="20">
        <v>0</v>
      </c>
      <c r="Z94" s="20">
        <v>0</v>
      </c>
      <c r="AA94" s="20">
        <v>0</v>
      </c>
      <c r="AB94" s="20">
        <v>0</v>
      </c>
      <c r="AC94" s="20">
        <v>0</v>
      </c>
      <c r="AD94" s="20">
        <v>0</v>
      </c>
      <c r="AE94" s="20">
        <v>0</v>
      </c>
      <c r="AF94" s="20">
        <v>0</v>
      </c>
      <c r="AG94" s="20">
        <v>0</v>
      </c>
      <c r="AH94" s="20">
        <v>0</v>
      </c>
      <c r="AI94" s="20">
        <f t="shared" ref="AI94" si="67">J94+O94+T94+Y94+AD94</f>
        <v>0</v>
      </c>
      <c r="AJ94" s="20">
        <f t="shared" ref="AJ94" si="68">K94+P94+U94+Z94+AE94</f>
        <v>0</v>
      </c>
      <c r="AK94" s="20">
        <f t="shared" ref="AK94" si="69">L94+Q94+V94+AA94+AF94</f>
        <v>0</v>
      </c>
      <c r="AL94" s="20">
        <f t="shared" ref="AL94" si="70">M94+R94+W94+AB94+AG94</f>
        <v>0</v>
      </c>
      <c r="AM94" s="20">
        <f t="shared" ref="AM94" si="71">N94+S94+X94+AC94+AH94</f>
        <v>0</v>
      </c>
    </row>
  </sheetData>
  <autoFilter ref="A12:AM93"/>
  <mergeCells count="23">
    <mergeCell ref="A4:AM4"/>
    <mergeCell ref="A5:AM5"/>
    <mergeCell ref="A6:AM6"/>
    <mergeCell ref="A8:A11"/>
    <mergeCell ref="B8:B11"/>
    <mergeCell ref="C8:C11"/>
    <mergeCell ref="D8:D11"/>
    <mergeCell ref="E8:I9"/>
    <mergeCell ref="J8:AM8"/>
    <mergeCell ref="J9:N9"/>
    <mergeCell ref="O9:S9"/>
    <mergeCell ref="T9:X9"/>
    <mergeCell ref="Y9:AC9"/>
    <mergeCell ref="AD9:AH9"/>
    <mergeCell ref="A7:AM7"/>
    <mergeCell ref="AI10:AM10"/>
    <mergeCell ref="E10:I10"/>
    <mergeCell ref="J10:N10"/>
    <mergeCell ref="O10:S10"/>
    <mergeCell ref="T10:X10"/>
    <mergeCell ref="Y10:AC10"/>
    <mergeCell ref="AD10:AH10"/>
    <mergeCell ref="AI9:AM9"/>
  </mergeCells>
  <conditionalFormatting sqref="E14:AM14 E79:AH79 E71:AM75 E77:P78 R77:AH78 E21:AM37 E76:AH76 E86:AH92 AI86:AM93 E41:AH42 E48:AH69 E47:N47 P47:AH47 E13:N13 P13:AH13 E16:AM19 E15:N15 P15:AH15 AJ13:AM13 AJ15:AM15 E40:AM40 E38:N39 P38:AH39 E44:AH46 E43:N43 P43:AH43 AJ38:AM39 E83:AM85">
    <cfRule type="cellIs" dxfId="8" priority="11" operator="greaterThan">
      <formula>0</formula>
    </cfRule>
  </conditionalFormatting>
  <conditionalFormatting sqref="Q77:Q78">
    <cfRule type="cellIs" dxfId="7" priority="9" operator="greaterThan">
      <formula>0</formula>
    </cfRule>
  </conditionalFormatting>
  <conditionalFormatting sqref="E80:AH82">
    <cfRule type="cellIs" dxfId="6" priority="8" operator="greaterThan">
      <formula>0</formula>
    </cfRule>
  </conditionalFormatting>
  <conditionalFormatting sqref="E70:AH70">
    <cfRule type="cellIs" dxfId="5" priority="7" operator="greaterThan">
      <formula>0</formula>
    </cfRule>
  </conditionalFormatting>
  <conditionalFormatting sqref="E93:AH93">
    <cfRule type="cellIs" dxfId="4" priority="5" operator="greaterThan">
      <formula>0</formula>
    </cfRule>
  </conditionalFormatting>
  <conditionalFormatting sqref="AI76:AM82">
    <cfRule type="cellIs" dxfId="3" priority="4" operator="greaterThan">
      <formula>0</formula>
    </cfRule>
  </conditionalFormatting>
  <conditionalFormatting sqref="AI41:AM42 AI48:AM70 AJ47:AM47 AI44:AM46 AJ43:AM43">
    <cfRule type="cellIs" dxfId="2" priority="3" operator="greaterThan">
      <formula>0</formula>
    </cfRule>
  </conditionalFormatting>
  <conditionalFormatting sqref="AI94:AM94">
    <cfRule type="cellIs" dxfId="1" priority="2" operator="greaterThan">
      <formula>0</formula>
    </cfRule>
  </conditionalFormatting>
  <conditionalFormatting sqref="E94:AH94">
    <cfRule type="cellIs" dxfId="0" priority="1" operator="greaterThan">
      <formula>0</formula>
    </cfRule>
  </conditionalFormatting>
  <pageMargins left="0.31496062992125984" right="0.31496062992125984" top="0.74803149606299213" bottom="0.15748031496062992" header="0.31496062992125984" footer="0.31496062992125984"/>
  <pageSetup paperSize="9" scale="42" fitToHeight="0" orientation="landscape" blackAndWhite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I0228_1127024000399_8_0_69_0</vt:lpstr>
      <vt:lpstr>I0228_1127024000399_8_0_69_0!Заголовки_для_печати</vt:lpstr>
      <vt:lpstr>I0228_1127024000399_8_0_69_0!Область_печати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Филин Евгений</dc:creator>
  <cp:lastModifiedBy>ПО</cp:lastModifiedBy>
  <cp:lastPrinted>2025-03-25T06:09:47Z</cp:lastPrinted>
  <dcterms:created xsi:type="dcterms:W3CDTF">2022-10-27T05:49:02Z</dcterms:created>
  <dcterms:modified xsi:type="dcterms:W3CDTF">2026-05-13T05:29:51Z</dcterms:modified>
</cp:coreProperties>
</file>